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1. Statement of Financial Performance\"/>
    </mc:Choice>
  </mc:AlternateContent>
  <xr:revisionPtr revIDLastSave="0" documentId="8_{9A671C05-152F-43AC-9AC9-9B0888D938A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'DC45'!$A$1:$AA$59</definedName>
    <definedName name="_xlnm.Print_Area" localSheetId="11">'DC6'!$A$1:$AA$59</definedName>
    <definedName name="_xlnm.Print_Area" localSheetId="20">'DC7'!$A$1:$AA$59</definedName>
    <definedName name="_xlnm.Print_Area" localSheetId="26">'DC8'!$A$1:$AA$59</definedName>
    <definedName name="_xlnm.Print_Area" localSheetId="31">'DC9'!$A$1:$AA$59</definedName>
    <definedName name="_xlnm.Print_Area" localSheetId="5">'NC061'!$A$1:$AA$59</definedName>
    <definedName name="_xlnm.Print_Area" localSheetId="6">'NC062'!$A$1:$AA$59</definedName>
    <definedName name="_xlnm.Print_Area" localSheetId="7">'NC064'!$A$1:$AA$59</definedName>
    <definedName name="_xlnm.Print_Area" localSheetId="8">'NC065'!$A$1:$AA$59</definedName>
    <definedName name="_xlnm.Print_Area" localSheetId="9">'NC066'!$A$1:$AA$59</definedName>
    <definedName name="_xlnm.Print_Area" localSheetId="10">'NC067'!$A$1:$AA$59</definedName>
    <definedName name="_xlnm.Print_Area" localSheetId="12">'NC071'!$A$1:$AA$59</definedName>
    <definedName name="_xlnm.Print_Area" localSheetId="13">'NC072'!$A$1:$AA$59</definedName>
    <definedName name="_xlnm.Print_Area" localSheetId="14">'NC073'!$A$1:$AA$59</definedName>
    <definedName name="_xlnm.Print_Area" localSheetId="15">'NC074'!$A$1:$AA$59</definedName>
    <definedName name="_xlnm.Print_Area" localSheetId="16">'NC075'!$A$1:$AA$59</definedName>
    <definedName name="_xlnm.Print_Area" localSheetId="17">'NC076'!$A$1:$AA$59</definedName>
    <definedName name="_xlnm.Print_Area" localSheetId="18">'NC077'!$A$1:$AA$59</definedName>
    <definedName name="_xlnm.Print_Area" localSheetId="19">'NC078'!$A$1:$AA$59</definedName>
    <definedName name="_xlnm.Print_Area" localSheetId="21">'NC082'!$A$1:$AA$59</definedName>
    <definedName name="_xlnm.Print_Area" localSheetId="22">'NC084'!$A$1:$AA$59</definedName>
    <definedName name="_xlnm.Print_Area" localSheetId="23">'NC085'!$A$1:$AA$59</definedName>
    <definedName name="_xlnm.Print_Area" localSheetId="24">'NC086'!$A$1:$AA$59</definedName>
    <definedName name="_xlnm.Print_Area" localSheetId="25">'NC087'!$A$1:$AA$59</definedName>
    <definedName name="_xlnm.Print_Area" localSheetId="27">'NC091'!$A$1:$AA$59</definedName>
    <definedName name="_xlnm.Print_Area" localSheetId="28">'NC092'!$A$1:$AA$59</definedName>
    <definedName name="_xlnm.Print_Area" localSheetId="29">'NC093'!$A$1:$AA$59</definedName>
    <definedName name="_xlnm.Print_Area" localSheetId="30">'NC094'!$A$1:$AA$59</definedName>
    <definedName name="_xlnm.Print_Area" localSheetId="1">'NC451'!$A$1:$AA$59</definedName>
    <definedName name="_xlnm.Print_Area" localSheetId="2">'NC452'!$A$1:$AA$59</definedName>
    <definedName name="_xlnm.Print_Area" localSheetId="3">'NC453'!$A$1:$AA$59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8" i="2" l="1"/>
  <c r="X51" i="2" s="1"/>
  <c r="X53" i="2" s="1"/>
  <c r="H48" i="2"/>
  <c r="H51" i="2" s="1"/>
  <c r="H53" i="2" s="1"/>
  <c r="H56" i="2" s="1"/>
  <c r="H59" i="2" s="1"/>
  <c r="AA47" i="2"/>
  <c r="Y47" i="2"/>
  <c r="Y48" i="2" s="1"/>
  <c r="Y51" i="2" s="1"/>
  <c r="Y53" i="2" s="1"/>
  <c r="Y56" i="2" s="1"/>
  <c r="Y59" i="2" s="1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X32" i="2"/>
  <c r="W32" i="2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I48" i="3"/>
  <c r="I51" i="3" s="1"/>
  <c r="I53" i="3" s="1"/>
  <c r="I56" i="3" s="1"/>
  <c r="I59" i="3" s="1"/>
  <c r="AA47" i="3"/>
  <c r="Y47" i="3"/>
  <c r="X47" i="3"/>
  <c r="X48" i="3" s="1"/>
  <c r="X51" i="3" s="1"/>
  <c r="X53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J48" i="3" s="1"/>
  <c r="J51" i="3" s="1"/>
  <c r="J53" i="3" s="1"/>
  <c r="J56" i="3" s="1"/>
  <c r="J59" i="3" s="1"/>
  <c r="I47" i="3"/>
  <c r="H47" i="3"/>
  <c r="H48" i="3" s="1"/>
  <c r="H51" i="3" s="1"/>
  <c r="H53" i="3" s="1"/>
  <c r="H56" i="3" s="1"/>
  <c r="H59" i="3" s="1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Z32" i="3" s="1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I32" i="3"/>
  <c r="H32" i="3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C56" i="4"/>
  <c r="C59" i="4" s="1"/>
  <c r="E51" i="4"/>
  <c r="E53" i="4" s="1"/>
  <c r="E56" i="4" s="1"/>
  <c r="E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Z32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D32" i="4"/>
  <c r="C32" i="4"/>
  <c r="C48" i="4" s="1"/>
  <c r="C51" i="4" s="1"/>
  <c r="C53" i="4" s="1"/>
  <c r="AA53" i="5"/>
  <c r="AA56" i="5" s="1"/>
  <c r="AA59" i="5" s="1"/>
  <c r="K53" i="5"/>
  <c r="K56" i="5" s="1"/>
  <c r="K59" i="5" s="1"/>
  <c r="U48" i="5"/>
  <c r="U51" i="5" s="1"/>
  <c r="U53" i="5" s="1"/>
  <c r="U56" i="5" s="1"/>
  <c r="U59" i="5" s="1"/>
  <c r="H48" i="5"/>
  <c r="H51" i="5" s="1"/>
  <c r="H53" i="5" s="1"/>
  <c r="H56" i="5" s="1"/>
  <c r="H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N48" i="5" s="1"/>
  <c r="N51" i="5" s="1"/>
  <c r="N53" i="5" s="1"/>
  <c r="N56" i="5" s="1"/>
  <c r="N59" i="5" s="1"/>
  <c r="M47" i="5"/>
  <c r="L47" i="5"/>
  <c r="K47" i="5"/>
  <c r="J47" i="5"/>
  <c r="I47" i="5"/>
  <c r="H47" i="5"/>
  <c r="G47" i="5"/>
  <c r="F47" i="5"/>
  <c r="F48" i="5" s="1"/>
  <c r="F51" i="5" s="1"/>
  <c r="F53" i="5" s="1"/>
  <c r="F56" i="5" s="1"/>
  <c r="F59" i="5" s="1"/>
  <c r="E47" i="5"/>
  <c r="D47" i="5"/>
  <c r="C47" i="5"/>
  <c r="AA32" i="5"/>
  <c r="AA48" i="5" s="1"/>
  <c r="AA51" i="5" s="1"/>
  <c r="Y32" i="5"/>
  <c r="X32" i="5"/>
  <c r="Z32" i="5" s="1"/>
  <c r="W32" i="5"/>
  <c r="W48" i="5" s="1"/>
  <c r="W51" i="5" s="1"/>
  <c r="W53" i="5" s="1"/>
  <c r="W56" i="5" s="1"/>
  <c r="W59" i="5" s="1"/>
  <c r="V32" i="5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J32" i="5"/>
  <c r="J48" i="5" s="1"/>
  <c r="J51" i="5" s="1"/>
  <c r="J53" i="5" s="1"/>
  <c r="J56" i="5" s="1"/>
  <c r="J59" i="5" s="1"/>
  <c r="I32" i="5"/>
  <c r="H32" i="5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Q56" i="6"/>
  <c r="Q59" i="6" s="1"/>
  <c r="V48" i="6"/>
  <c r="V51" i="6" s="1"/>
  <c r="V53" i="6" s="1"/>
  <c r="V56" i="6" s="1"/>
  <c r="V59" i="6" s="1"/>
  <c r="U48" i="6"/>
  <c r="U51" i="6" s="1"/>
  <c r="U53" i="6" s="1"/>
  <c r="U56" i="6" s="1"/>
  <c r="U59" i="6" s="1"/>
  <c r="T48" i="6"/>
  <c r="T51" i="6" s="1"/>
  <c r="T53" i="6" s="1"/>
  <c r="T56" i="6" s="1"/>
  <c r="T59" i="6" s="1"/>
  <c r="N48" i="6"/>
  <c r="N51" i="6" s="1"/>
  <c r="N53" i="6" s="1"/>
  <c r="N56" i="6" s="1"/>
  <c r="N59" i="6" s="1"/>
  <c r="E48" i="6"/>
  <c r="E51" i="6" s="1"/>
  <c r="E53" i="6" s="1"/>
  <c r="E56" i="6" s="1"/>
  <c r="E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U32" i="6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U48" i="7"/>
  <c r="U51" i="7" s="1"/>
  <c r="U53" i="7" s="1"/>
  <c r="U56" i="7" s="1"/>
  <c r="U59" i="7" s="1"/>
  <c r="M48" i="7"/>
  <c r="M51" i="7" s="1"/>
  <c r="M53" i="7" s="1"/>
  <c r="M56" i="7" s="1"/>
  <c r="M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V32" i="7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J59" i="8"/>
  <c r="L51" i="8"/>
  <c r="L53" i="8" s="1"/>
  <c r="L56" i="8" s="1"/>
  <c r="L59" i="8" s="1"/>
  <c r="T48" i="8"/>
  <c r="T51" i="8" s="1"/>
  <c r="T53" i="8" s="1"/>
  <c r="T56" i="8" s="1"/>
  <c r="T59" i="8" s="1"/>
  <c r="N48" i="8"/>
  <c r="N51" i="8" s="1"/>
  <c r="N53" i="8" s="1"/>
  <c r="N56" i="8" s="1"/>
  <c r="N59" i="8" s="1"/>
  <c r="L48" i="8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I32" i="8"/>
  <c r="I48" i="8" s="1"/>
  <c r="I51" i="8" s="1"/>
  <c r="I53" i="8" s="1"/>
  <c r="I56" i="8" s="1"/>
  <c r="I59" i="8" s="1"/>
  <c r="H32" i="8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V48" i="9"/>
  <c r="V51" i="9" s="1"/>
  <c r="V53" i="9" s="1"/>
  <c r="V56" i="9" s="1"/>
  <c r="V59" i="9" s="1"/>
  <c r="T48" i="9"/>
  <c r="T51" i="9" s="1"/>
  <c r="T53" i="9" s="1"/>
  <c r="T56" i="9" s="1"/>
  <c r="T59" i="9" s="1"/>
  <c r="N48" i="9"/>
  <c r="N51" i="9" s="1"/>
  <c r="N53" i="9" s="1"/>
  <c r="N56" i="9" s="1"/>
  <c r="N59" i="9" s="1"/>
  <c r="AA47" i="9"/>
  <c r="Y47" i="9"/>
  <c r="X47" i="9"/>
  <c r="W47" i="9"/>
  <c r="W48" i="9" s="1"/>
  <c r="W51" i="9" s="1"/>
  <c r="W53" i="9" s="1"/>
  <c r="W56" i="9" s="1"/>
  <c r="W59" i="9" s="1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G48" i="9" s="1"/>
  <c r="G51" i="9" s="1"/>
  <c r="G53" i="9" s="1"/>
  <c r="G56" i="9" s="1"/>
  <c r="G59" i="9" s="1"/>
  <c r="F47" i="9"/>
  <c r="E47" i="9"/>
  <c r="D47" i="9"/>
  <c r="C47" i="9"/>
  <c r="C48" i="9" s="1"/>
  <c r="C51" i="9" s="1"/>
  <c r="C53" i="9" s="1"/>
  <c r="C56" i="9" s="1"/>
  <c r="C59" i="9" s="1"/>
  <c r="AA32" i="9"/>
  <c r="AA48" i="9" s="1"/>
  <c r="AA51" i="9" s="1"/>
  <c r="AA53" i="9" s="1"/>
  <c r="AA56" i="9" s="1"/>
  <c r="AA59" i="9" s="1"/>
  <c r="Y32" i="9"/>
  <c r="X32" i="9"/>
  <c r="X48" i="9" s="1"/>
  <c r="W32" i="9"/>
  <c r="V32" i="9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F32" i="9"/>
  <c r="E32" i="9"/>
  <c r="E48" i="9" s="1"/>
  <c r="E51" i="9" s="1"/>
  <c r="E53" i="9" s="1"/>
  <c r="E56" i="9" s="1"/>
  <c r="E59" i="9" s="1"/>
  <c r="D32" i="9"/>
  <c r="C32" i="9"/>
  <c r="X48" i="10"/>
  <c r="T48" i="10"/>
  <c r="T51" i="10" s="1"/>
  <c r="T53" i="10" s="1"/>
  <c r="T56" i="10" s="1"/>
  <c r="T59" i="10" s="1"/>
  <c r="F48" i="10"/>
  <c r="F51" i="10" s="1"/>
  <c r="F53" i="10" s="1"/>
  <c r="F56" i="10" s="1"/>
  <c r="F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D32" i="10"/>
  <c r="C32" i="10"/>
  <c r="S48" i="11"/>
  <c r="S51" i="11" s="1"/>
  <c r="S53" i="11" s="1"/>
  <c r="S56" i="11" s="1"/>
  <c r="S59" i="11" s="1"/>
  <c r="K48" i="11"/>
  <c r="K51" i="11" s="1"/>
  <c r="K53" i="11" s="1"/>
  <c r="K56" i="11" s="1"/>
  <c r="K59" i="11" s="1"/>
  <c r="AA47" i="11"/>
  <c r="Y47" i="11"/>
  <c r="X47" i="11"/>
  <c r="Z47" i="11" s="1"/>
  <c r="W47" i="11"/>
  <c r="V47" i="11"/>
  <c r="U47" i="11"/>
  <c r="U48" i="11" s="1"/>
  <c r="U51" i="11" s="1"/>
  <c r="U53" i="11" s="1"/>
  <c r="U56" i="11" s="1"/>
  <c r="U59" i="11" s="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W32" i="1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H32" i="1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K56" i="12"/>
  <c r="K59" i="12" s="1"/>
  <c r="Y51" i="12"/>
  <c r="Y53" i="12" s="1"/>
  <c r="Y56" i="12" s="1"/>
  <c r="Y59" i="12" s="1"/>
  <c r="V48" i="12"/>
  <c r="V51" i="12" s="1"/>
  <c r="V53" i="12" s="1"/>
  <c r="V56" i="12" s="1"/>
  <c r="V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X32" i="12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W48" i="13"/>
  <c r="W51" i="13" s="1"/>
  <c r="W53" i="13" s="1"/>
  <c r="W56" i="13" s="1"/>
  <c r="W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P53" i="14"/>
  <c r="P56" i="14" s="1"/>
  <c r="P59" i="14" s="1"/>
  <c r="M51" i="14"/>
  <c r="M53" i="14" s="1"/>
  <c r="M56" i="14" s="1"/>
  <c r="M59" i="14" s="1"/>
  <c r="J48" i="14"/>
  <c r="J51" i="14" s="1"/>
  <c r="J53" i="14" s="1"/>
  <c r="J56" i="14" s="1"/>
  <c r="J59" i="14" s="1"/>
  <c r="C48" i="14"/>
  <c r="C51" i="14" s="1"/>
  <c r="C53" i="14" s="1"/>
  <c r="C56" i="14" s="1"/>
  <c r="C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P32" i="14"/>
  <c r="P48" i="14" s="1"/>
  <c r="P51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L32" i="14"/>
  <c r="L48" i="14" s="1"/>
  <c r="L51" i="14" s="1"/>
  <c r="L53" i="14" s="1"/>
  <c r="L56" i="14" s="1"/>
  <c r="L59" i="14" s="1"/>
  <c r="K32" i="14"/>
  <c r="J32" i="14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S51" i="15"/>
  <c r="S53" i="15" s="1"/>
  <c r="S56" i="15" s="1"/>
  <c r="S59" i="15" s="1"/>
  <c r="C51" i="15"/>
  <c r="C53" i="15" s="1"/>
  <c r="C56" i="15" s="1"/>
  <c r="C59" i="15" s="1"/>
  <c r="I48" i="15"/>
  <c r="I51" i="15" s="1"/>
  <c r="I53" i="15" s="1"/>
  <c r="I56" i="15" s="1"/>
  <c r="I59" i="15" s="1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Z32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S48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H32" i="15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U59" i="16"/>
  <c r="U51" i="16"/>
  <c r="U53" i="16" s="1"/>
  <c r="U56" i="16" s="1"/>
  <c r="E51" i="16"/>
  <c r="E53" i="16" s="1"/>
  <c r="E56" i="16" s="1"/>
  <c r="E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X32" i="16"/>
  <c r="X48" i="16" s="1"/>
  <c r="X51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G32" i="16"/>
  <c r="F32" i="16"/>
  <c r="F48" i="16" s="1"/>
  <c r="F51" i="16" s="1"/>
  <c r="F53" i="16" s="1"/>
  <c r="F56" i="16" s="1"/>
  <c r="F59" i="16" s="1"/>
  <c r="E32" i="16"/>
  <c r="E48" i="16" s="1"/>
  <c r="D32" i="16"/>
  <c r="D48" i="16" s="1"/>
  <c r="D51" i="16" s="1"/>
  <c r="D53" i="16" s="1"/>
  <c r="D56" i="16" s="1"/>
  <c r="D59" i="16" s="1"/>
  <c r="C32" i="16"/>
  <c r="D51" i="17"/>
  <c r="D53" i="17" s="1"/>
  <c r="D56" i="17" s="1"/>
  <c r="D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C32" i="17"/>
  <c r="C48" i="17" s="1"/>
  <c r="C51" i="17" s="1"/>
  <c r="C53" i="17" s="1"/>
  <c r="C56" i="17" s="1"/>
  <c r="C59" i="17" s="1"/>
  <c r="X48" i="18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R48" i="19"/>
  <c r="R51" i="19" s="1"/>
  <c r="R53" i="19" s="1"/>
  <c r="R56" i="19" s="1"/>
  <c r="R59" i="19" s="1"/>
  <c r="J48" i="19"/>
  <c r="J51" i="19" s="1"/>
  <c r="J53" i="19" s="1"/>
  <c r="J56" i="19" s="1"/>
  <c r="J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I32" i="19"/>
  <c r="I48" i="19" s="1"/>
  <c r="I51" i="19" s="1"/>
  <c r="I53" i="19" s="1"/>
  <c r="I56" i="19" s="1"/>
  <c r="I59" i="19" s="1"/>
  <c r="H32" i="19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D53" i="20"/>
  <c r="D56" i="20" s="1"/>
  <c r="D59" i="20" s="1"/>
  <c r="P51" i="20"/>
  <c r="P53" i="20" s="1"/>
  <c r="P56" i="20" s="1"/>
  <c r="P59" i="20" s="1"/>
  <c r="F48" i="20"/>
  <c r="F51" i="20" s="1"/>
  <c r="F53" i="20" s="1"/>
  <c r="F56" i="20" s="1"/>
  <c r="F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P48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D48" i="20" s="1"/>
  <c r="D51" i="20" s="1"/>
  <c r="C32" i="20"/>
  <c r="E59" i="21"/>
  <c r="T51" i="21"/>
  <c r="T53" i="21" s="1"/>
  <c r="T56" i="21" s="1"/>
  <c r="T59" i="21" s="1"/>
  <c r="I48" i="21"/>
  <c r="I51" i="21" s="1"/>
  <c r="I53" i="21" s="1"/>
  <c r="I56" i="21" s="1"/>
  <c r="I59" i="21" s="1"/>
  <c r="E48" i="21"/>
  <c r="E51" i="21" s="1"/>
  <c r="E53" i="21" s="1"/>
  <c r="E56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S32" i="21"/>
  <c r="S48" i="21" s="1"/>
  <c r="S51" i="21" s="1"/>
  <c r="S53" i="21" s="1"/>
  <c r="S56" i="21" s="1"/>
  <c r="S59" i="21" s="1"/>
  <c r="R32" i="21"/>
  <c r="Q32" i="2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I32" i="2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G48" i="22"/>
  <c r="G51" i="22" s="1"/>
  <c r="G53" i="22" s="1"/>
  <c r="G56" i="22" s="1"/>
  <c r="G59" i="22" s="1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G32" i="22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V48" i="23"/>
  <c r="V51" i="23" s="1"/>
  <c r="V53" i="23" s="1"/>
  <c r="V56" i="23" s="1"/>
  <c r="V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V32" i="23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AA53" i="24"/>
  <c r="AA56" i="24" s="1"/>
  <c r="AA59" i="24" s="1"/>
  <c r="E48" i="24"/>
  <c r="E51" i="24" s="1"/>
  <c r="E53" i="24" s="1"/>
  <c r="E56" i="24" s="1"/>
  <c r="E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Z32" i="24"/>
  <c r="Y32" i="24"/>
  <c r="X32" i="24"/>
  <c r="X48" i="24" s="1"/>
  <c r="W32" i="24"/>
  <c r="W48" i="24" s="1"/>
  <c r="W51" i="24" s="1"/>
  <c r="W53" i="24" s="1"/>
  <c r="W56" i="24" s="1"/>
  <c r="W59" i="24" s="1"/>
  <c r="V32" i="24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R32" i="24"/>
  <c r="R48" i="24" s="1"/>
  <c r="R51" i="24" s="1"/>
  <c r="R53" i="24" s="1"/>
  <c r="R56" i="24" s="1"/>
  <c r="R59" i="24" s="1"/>
  <c r="Q32" i="24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J32" i="24"/>
  <c r="J48" i="24" s="1"/>
  <c r="J51" i="24" s="1"/>
  <c r="J53" i="24" s="1"/>
  <c r="J56" i="24" s="1"/>
  <c r="J59" i="24" s="1"/>
  <c r="I32" i="24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D32" i="24"/>
  <c r="D48" i="24" s="1"/>
  <c r="D51" i="24" s="1"/>
  <c r="D53" i="24" s="1"/>
  <c r="D56" i="24" s="1"/>
  <c r="D59" i="24" s="1"/>
  <c r="C32" i="24"/>
  <c r="W48" i="25"/>
  <c r="W51" i="25" s="1"/>
  <c r="W53" i="25" s="1"/>
  <c r="W56" i="25" s="1"/>
  <c r="W59" i="25" s="1"/>
  <c r="O48" i="25"/>
  <c r="O51" i="25" s="1"/>
  <c r="O53" i="25" s="1"/>
  <c r="O56" i="25" s="1"/>
  <c r="O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X48" i="25" s="1"/>
  <c r="W32" i="25"/>
  <c r="V32" i="25"/>
  <c r="V48" i="25" s="1"/>
  <c r="V51" i="25" s="1"/>
  <c r="V53" i="25" s="1"/>
  <c r="V56" i="25" s="1"/>
  <c r="V59" i="25" s="1"/>
  <c r="U32" i="25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N32" i="25"/>
  <c r="N48" i="25" s="1"/>
  <c r="N51" i="25" s="1"/>
  <c r="N53" i="25" s="1"/>
  <c r="N56" i="25" s="1"/>
  <c r="N59" i="25" s="1"/>
  <c r="M32" i="25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C48" i="26" s="1"/>
  <c r="C51" i="26" s="1"/>
  <c r="C53" i="26" s="1"/>
  <c r="C56" i="26" s="1"/>
  <c r="C59" i="26" s="1"/>
  <c r="AA32" i="26"/>
  <c r="AA48" i="26" s="1"/>
  <c r="AA51" i="26" s="1"/>
  <c r="AA53" i="26" s="1"/>
  <c r="AA56" i="26" s="1"/>
  <c r="AA59" i="26" s="1"/>
  <c r="Y32" i="26"/>
  <c r="X32" i="26"/>
  <c r="X48" i="26" s="1"/>
  <c r="W32" i="26"/>
  <c r="W48" i="26" s="1"/>
  <c r="W51" i="26" s="1"/>
  <c r="W53" i="26" s="1"/>
  <c r="W56" i="26" s="1"/>
  <c r="W59" i="26" s="1"/>
  <c r="V32" i="26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H32" i="26"/>
  <c r="G32" i="26"/>
  <c r="G48" i="26" s="1"/>
  <c r="G51" i="26" s="1"/>
  <c r="G53" i="26" s="1"/>
  <c r="G56" i="26" s="1"/>
  <c r="G59" i="26" s="1"/>
  <c r="F32" i="26"/>
  <c r="E32" i="26"/>
  <c r="D32" i="26"/>
  <c r="C32" i="26"/>
  <c r="V48" i="27"/>
  <c r="V51" i="27" s="1"/>
  <c r="V53" i="27" s="1"/>
  <c r="V56" i="27" s="1"/>
  <c r="V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Z32" i="27" s="1"/>
  <c r="W32" i="27"/>
  <c r="W48" i="27" s="1"/>
  <c r="W51" i="27" s="1"/>
  <c r="W53" i="27" s="1"/>
  <c r="W56" i="27" s="1"/>
  <c r="W59" i="27" s="1"/>
  <c r="V32" i="27"/>
  <c r="U32" i="27"/>
  <c r="U48" i="27" s="1"/>
  <c r="U51" i="27" s="1"/>
  <c r="U53" i="27" s="1"/>
  <c r="U56" i="27" s="1"/>
  <c r="U59" i="27" s="1"/>
  <c r="T32" i="27"/>
  <c r="S32" i="27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E32" i="27"/>
  <c r="E48" i="27" s="1"/>
  <c r="E51" i="27" s="1"/>
  <c r="E53" i="27" s="1"/>
  <c r="E56" i="27" s="1"/>
  <c r="E59" i="27" s="1"/>
  <c r="D32" i="27"/>
  <c r="C32" i="27"/>
  <c r="V51" i="28"/>
  <c r="V53" i="28" s="1"/>
  <c r="V56" i="28" s="1"/>
  <c r="V59" i="28" s="1"/>
  <c r="F51" i="28"/>
  <c r="F53" i="28" s="1"/>
  <c r="F56" i="28" s="1"/>
  <c r="F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X32" i="28"/>
  <c r="W32" i="28"/>
  <c r="W48" i="28" s="1"/>
  <c r="W51" i="28" s="1"/>
  <c r="W53" i="28" s="1"/>
  <c r="W56" i="28" s="1"/>
  <c r="W59" i="28" s="1"/>
  <c r="V32" i="28"/>
  <c r="V48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G32" i="28"/>
  <c r="G48" i="28" s="1"/>
  <c r="G51" i="28" s="1"/>
  <c r="G53" i="28" s="1"/>
  <c r="G56" i="28" s="1"/>
  <c r="G59" i="28" s="1"/>
  <c r="F32" i="28"/>
  <c r="F48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AA56" i="29"/>
  <c r="AA59" i="29" s="1"/>
  <c r="F48" i="29"/>
  <c r="F51" i="29" s="1"/>
  <c r="F53" i="29" s="1"/>
  <c r="F56" i="29" s="1"/>
  <c r="F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Y32" i="29"/>
  <c r="Y48" i="29" s="1"/>
  <c r="Y51" i="29" s="1"/>
  <c r="Y53" i="29" s="1"/>
  <c r="Y56" i="29" s="1"/>
  <c r="Y59" i="29" s="1"/>
  <c r="X32" i="29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AA47" i="30"/>
  <c r="Y47" i="30"/>
  <c r="X47" i="30"/>
  <c r="W47" i="30"/>
  <c r="V47" i="30"/>
  <c r="U47" i="30"/>
  <c r="T47" i="30"/>
  <c r="S47" i="30"/>
  <c r="R47" i="30"/>
  <c r="Q47" i="30"/>
  <c r="Q48" i="30" s="1"/>
  <c r="Q51" i="30" s="1"/>
  <c r="Q53" i="30" s="1"/>
  <c r="Q56" i="30" s="1"/>
  <c r="Q59" i="30" s="1"/>
  <c r="P47" i="30"/>
  <c r="O47" i="30"/>
  <c r="N47" i="30"/>
  <c r="M47" i="30"/>
  <c r="L47" i="30"/>
  <c r="K47" i="30"/>
  <c r="J47" i="30"/>
  <c r="I47" i="30"/>
  <c r="I48" i="30" s="1"/>
  <c r="I51" i="30" s="1"/>
  <c r="I53" i="30" s="1"/>
  <c r="I56" i="30" s="1"/>
  <c r="I59" i="30" s="1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Z32" i="30"/>
  <c r="Y32" i="30"/>
  <c r="X32" i="30"/>
  <c r="X48" i="30" s="1"/>
  <c r="W32" i="30"/>
  <c r="W48" i="30" s="1"/>
  <c r="W51" i="30" s="1"/>
  <c r="W53" i="30" s="1"/>
  <c r="W56" i="30" s="1"/>
  <c r="W59" i="30" s="1"/>
  <c r="V32" i="30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H32" i="30"/>
  <c r="H48" i="30" s="1"/>
  <c r="H51" i="30" s="1"/>
  <c r="H53" i="30" s="1"/>
  <c r="H56" i="30" s="1"/>
  <c r="H59" i="30" s="1"/>
  <c r="G32" i="30"/>
  <c r="F32" i="30"/>
  <c r="E32" i="30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Z32" i="31" s="1"/>
  <c r="W32" i="31"/>
  <c r="W48" i="31" s="1"/>
  <c r="W51" i="31" s="1"/>
  <c r="W53" i="31" s="1"/>
  <c r="W56" i="31" s="1"/>
  <c r="W59" i="31" s="1"/>
  <c r="V32" i="3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Q32" i="31"/>
  <c r="Q48" i="31" s="1"/>
  <c r="Q51" i="31" s="1"/>
  <c r="Q53" i="31" s="1"/>
  <c r="Q56" i="31" s="1"/>
  <c r="Q59" i="31" s="1"/>
  <c r="P32" i="31"/>
  <c r="O32" i="31"/>
  <c r="O48" i="31" s="1"/>
  <c r="O51" i="31" s="1"/>
  <c r="O53" i="31" s="1"/>
  <c r="O56" i="31" s="1"/>
  <c r="O59" i="31" s="1"/>
  <c r="N32" i="3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I32" i="31"/>
  <c r="I48" i="31" s="1"/>
  <c r="I51" i="31" s="1"/>
  <c r="I53" i="31" s="1"/>
  <c r="I56" i="31" s="1"/>
  <c r="I59" i="31" s="1"/>
  <c r="H32" i="31"/>
  <c r="G32" i="31"/>
  <c r="G48" i="31" s="1"/>
  <c r="G51" i="31" s="1"/>
  <c r="G53" i="31" s="1"/>
  <c r="G56" i="31" s="1"/>
  <c r="G59" i="31" s="1"/>
  <c r="F32" i="3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AA48" i="32"/>
  <c r="AA51" i="32" s="1"/>
  <c r="AA53" i="32" s="1"/>
  <c r="AA56" i="32" s="1"/>
  <c r="AA59" i="32" s="1"/>
  <c r="S48" i="32"/>
  <c r="S51" i="32" s="1"/>
  <c r="S53" i="32" s="1"/>
  <c r="S56" i="32" s="1"/>
  <c r="S59" i="32" s="1"/>
  <c r="K48" i="32"/>
  <c r="K51" i="32" s="1"/>
  <c r="K53" i="32" s="1"/>
  <c r="K56" i="32" s="1"/>
  <c r="K59" i="32" s="1"/>
  <c r="AA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Y32" i="32"/>
  <c r="Y48" i="32" s="1"/>
  <c r="Y51" i="32" s="1"/>
  <c r="Y53" i="32" s="1"/>
  <c r="Y56" i="32" s="1"/>
  <c r="Y59" i="32" s="1"/>
  <c r="X32" i="32"/>
  <c r="W32" i="32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U48" i="1"/>
  <c r="U51" i="1" s="1"/>
  <c r="U53" i="1" s="1"/>
  <c r="U56" i="1" s="1"/>
  <c r="U59" i="1" s="1"/>
  <c r="E48" i="1"/>
  <c r="E51" i="1" s="1"/>
  <c r="E53" i="1" s="1"/>
  <c r="E56" i="1" s="1"/>
  <c r="E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Z32" i="1" s="1"/>
  <c r="W32" i="1"/>
  <c r="V32" i="1"/>
  <c r="V48" i="1" s="1"/>
  <c r="V51" i="1" s="1"/>
  <c r="V53" i="1" s="1"/>
  <c r="V56" i="1" s="1"/>
  <c r="V59" i="1" s="1"/>
  <c r="U32" i="1"/>
  <c r="T32" i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D32" i="1"/>
  <c r="C32" i="1"/>
  <c r="Z48" i="30" l="1"/>
  <c r="V48" i="5"/>
  <c r="V51" i="5" s="1"/>
  <c r="V53" i="5" s="1"/>
  <c r="V56" i="5" s="1"/>
  <c r="V59" i="5" s="1"/>
  <c r="X48" i="1"/>
  <c r="X51" i="1" s="1"/>
  <c r="X53" i="1" s="1"/>
  <c r="H48" i="31"/>
  <c r="H51" i="31" s="1"/>
  <c r="H53" i="31" s="1"/>
  <c r="H56" i="31" s="1"/>
  <c r="H59" i="31" s="1"/>
  <c r="P48" i="31"/>
  <c r="P51" i="31" s="1"/>
  <c r="P53" i="31" s="1"/>
  <c r="P56" i="31" s="1"/>
  <c r="P59" i="31" s="1"/>
  <c r="X48" i="11"/>
  <c r="Z32" i="11"/>
  <c r="Q48" i="2"/>
  <c r="Q51" i="2" s="1"/>
  <c r="Q53" i="2" s="1"/>
  <c r="Q56" i="2" s="1"/>
  <c r="Q59" i="2" s="1"/>
  <c r="S48" i="10"/>
  <c r="S51" i="10" s="1"/>
  <c r="S53" i="10" s="1"/>
  <c r="S56" i="10" s="1"/>
  <c r="S59" i="10" s="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J48" i="31"/>
  <c r="J51" i="31" s="1"/>
  <c r="J53" i="31" s="1"/>
  <c r="J56" i="31" s="1"/>
  <c r="J59" i="31" s="1"/>
  <c r="R48" i="31"/>
  <c r="R51" i="31" s="1"/>
  <c r="R53" i="31" s="1"/>
  <c r="R56" i="31" s="1"/>
  <c r="R59" i="31" s="1"/>
  <c r="E48" i="30"/>
  <c r="E51" i="30" s="1"/>
  <c r="E53" i="30" s="1"/>
  <c r="E56" i="30" s="1"/>
  <c r="E59" i="30" s="1"/>
  <c r="Z32" i="18"/>
  <c r="J48" i="15"/>
  <c r="J51" i="15" s="1"/>
  <c r="J53" i="15" s="1"/>
  <c r="J56" i="15" s="1"/>
  <c r="J59" i="15" s="1"/>
  <c r="Z32" i="9"/>
  <c r="C48" i="20"/>
  <c r="C51" i="20" s="1"/>
  <c r="C53" i="20" s="1"/>
  <c r="C56" i="20" s="1"/>
  <c r="C59" i="20" s="1"/>
  <c r="R48" i="7"/>
  <c r="R51" i="7" s="1"/>
  <c r="R53" i="7" s="1"/>
  <c r="R56" i="7" s="1"/>
  <c r="R59" i="7" s="1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G48" i="30"/>
  <c r="G51" i="30" s="1"/>
  <c r="G53" i="30" s="1"/>
  <c r="G56" i="30" s="1"/>
  <c r="G59" i="30" s="1"/>
  <c r="H48" i="28"/>
  <c r="H51" i="28" s="1"/>
  <c r="H53" i="28" s="1"/>
  <c r="H56" i="28" s="1"/>
  <c r="H59" i="28" s="1"/>
  <c r="P48" i="28"/>
  <c r="P51" i="28" s="1"/>
  <c r="P53" i="28" s="1"/>
  <c r="P56" i="28" s="1"/>
  <c r="P59" i="28" s="1"/>
  <c r="C48" i="10"/>
  <c r="C51" i="10" s="1"/>
  <c r="C53" i="10" s="1"/>
  <c r="C56" i="10" s="1"/>
  <c r="C59" i="10" s="1"/>
  <c r="J48" i="7"/>
  <c r="J51" i="7" s="1"/>
  <c r="J53" i="7" s="1"/>
  <c r="J56" i="7" s="1"/>
  <c r="J59" i="7" s="1"/>
  <c r="G48" i="32"/>
  <c r="G51" i="32" s="1"/>
  <c r="G53" i="32" s="1"/>
  <c r="G56" i="32" s="1"/>
  <c r="G59" i="32" s="1"/>
  <c r="O48" i="32"/>
  <c r="O51" i="32" s="1"/>
  <c r="O53" i="32" s="1"/>
  <c r="O56" i="32" s="1"/>
  <c r="O59" i="32" s="1"/>
  <c r="W48" i="32"/>
  <c r="W51" i="32" s="1"/>
  <c r="W53" i="32" s="1"/>
  <c r="W56" i="32" s="1"/>
  <c r="W59" i="32" s="1"/>
  <c r="G48" i="27"/>
  <c r="G51" i="27" s="1"/>
  <c r="G53" i="27" s="1"/>
  <c r="G56" i="27" s="1"/>
  <c r="G59" i="27" s="1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Z47" i="32"/>
  <c r="F48" i="31"/>
  <c r="F51" i="31" s="1"/>
  <c r="F53" i="31" s="1"/>
  <c r="F56" i="31" s="1"/>
  <c r="F59" i="31" s="1"/>
  <c r="N48" i="31"/>
  <c r="N51" i="31" s="1"/>
  <c r="N53" i="31" s="1"/>
  <c r="N56" i="31" s="1"/>
  <c r="N59" i="31" s="1"/>
  <c r="V48" i="31"/>
  <c r="V51" i="31" s="1"/>
  <c r="V53" i="31" s="1"/>
  <c r="V56" i="31" s="1"/>
  <c r="V59" i="31" s="1"/>
  <c r="AA48" i="28"/>
  <c r="AA51" i="28" s="1"/>
  <c r="AA53" i="28" s="1"/>
  <c r="AA56" i="28" s="1"/>
  <c r="AA59" i="28" s="1"/>
  <c r="J48" i="17"/>
  <c r="J51" i="17" s="1"/>
  <c r="J53" i="17" s="1"/>
  <c r="J56" i="17" s="1"/>
  <c r="J59" i="17" s="1"/>
  <c r="H48" i="16"/>
  <c r="H51" i="16" s="1"/>
  <c r="H53" i="16" s="1"/>
  <c r="H56" i="16" s="1"/>
  <c r="H59" i="16" s="1"/>
  <c r="H48" i="26"/>
  <c r="H51" i="26" s="1"/>
  <c r="H53" i="26" s="1"/>
  <c r="H56" i="26" s="1"/>
  <c r="H59" i="26" s="1"/>
  <c r="F48" i="24"/>
  <c r="F51" i="24" s="1"/>
  <c r="F53" i="24" s="1"/>
  <c r="F56" i="24" s="1"/>
  <c r="F59" i="24" s="1"/>
  <c r="N48" i="24"/>
  <c r="N51" i="24" s="1"/>
  <c r="N53" i="24" s="1"/>
  <c r="N56" i="24" s="1"/>
  <c r="N59" i="24" s="1"/>
  <c r="V48" i="24"/>
  <c r="V51" i="24" s="1"/>
  <c r="V53" i="24" s="1"/>
  <c r="V56" i="24" s="1"/>
  <c r="V59" i="24" s="1"/>
  <c r="H48" i="22"/>
  <c r="H51" i="22" s="1"/>
  <c r="H53" i="22" s="1"/>
  <c r="H56" i="22" s="1"/>
  <c r="H59" i="22" s="1"/>
  <c r="P48" i="22"/>
  <c r="P51" i="22" s="1"/>
  <c r="P53" i="22" s="1"/>
  <c r="P56" i="22" s="1"/>
  <c r="P59" i="22" s="1"/>
  <c r="Q48" i="21"/>
  <c r="Q51" i="21" s="1"/>
  <c r="Q53" i="21" s="1"/>
  <c r="Q56" i="21" s="1"/>
  <c r="Q59" i="21" s="1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Y48" i="14"/>
  <c r="Y51" i="14" s="1"/>
  <c r="Y53" i="14" s="1"/>
  <c r="Y56" i="14" s="1"/>
  <c r="Y59" i="14" s="1"/>
  <c r="J48" i="12"/>
  <c r="J51" i="12" s="1"/>
  <c r="J53" i="12" s="1"/>
  <c r="J56" i="12" s="1"/>
  <c r="J59" i="12" s="1"/>
  <c r="D48" i="9"/>
  <c r="D51" i="9" s="1"/>
  <c r="D53" i="9" s="1"/>
  <c r="D56" i="9" s="1"/>
  <c r="D59" i="9" s="1"/>
  <c r="O48" i="7"/>
  <c r="O51" i="7" s="1"/>
  <c r="O53" i="7" s="1"/>
  <c r="O56" i="7" s="1"/>
  <c r="O59" i="7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J48" i="29"/>
  <c r="J51" i="29" s="1"/>
  <c r="J53" i="29" s="1"/>
  <c r="J56" i="29" s="1"/>
  <c r="J59" i="29" s="1"/>
  <c r="R48" i="29"/>
  <c r="R51" i="29" s="1"/>
  <c r="R53" i="29" s="1"/>
  <c r="R56" i="29" s="1"/>
  <c r="R59" i="29" s="1"/>
  <c r="C48" i="27"/>
  <c r="C51" i="27" s="1"/>
  <c r="C53" i="27" s="1"/>
  <c r="C56" i="27" s="1"/>
  <c r="C59" i="27" s="1"/>
  <c r="S48" i="27"/>
  <c r="S51" i="27" s="1"/>
  <c r="S53" i="27" s="1"/>
  <c r="S56" i="27" s="1"/>
  <c r="S59" i="27" s="1"/>
  <c r="Z32" i="26"/>
  <c r="AA48" i="19"/>
  <c r="AA51" i="19" s="1"/>
  <c r="AA53" i="19" s="1"/>
  <c r="AA56" i="19" s="1"/>
  <c r="AA59" i="19" s="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H48" i="15"/>
  <c r="H51" i="15" s="1"/>
  <c r="H53" i="15" s="1"/>
  <c r="H56" i="15" s="1"/>
  <c r="H59" i="15" s="1"/>
  <c r="P48" i="15"/>
  <c r="P51" i="15" s="1"/>
  <c r="P53" i="15" s="1"/>
  <c r="P56" i="15" s="1"/>
  <c r="P59" i="15" s="1"/>
  <c r="X48" i="15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D48" i="27"/>
  <c r="D51" i="27" s="1"/>
  <c r="D53" i="27" s="1"/>
  <c r="D56" i="27" s="1"/>
  <c r="D59" i="27" s="1"/>
  <c r="T48" i="27"/>
  <c r="T51" i="27" s="1"/>
  <c r="T53" i="27" s="1"/>
  <c r="T56" i="27" s="1"/>
  <c r="T59" i="27" s="1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U48" i="25"/>
  <c r="U51" i="25" s="1"/>
  <c r="U53" i="25" s="1"/>
  <c r="U56" i="25" s="1"/>
  <c r="U59" i="25" s="1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Y48" i="24"/>
  <c r="Y51" i="24" s="1"/>
  <c r="Y53" i="24" s="1"/>
  <c r="Y56" i="24" s="1"/>
  <c r="Y59" i="24" s="1"/>
  <c r="Z47" i="24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Y48" i="15"/>
  <c r="Y51" i="15" s="1"/>
  <c r="Y53" i="15" s="1"/>
  <c r="Y56" i="15" s="1"/>
  <c r="Y59" i="15" s="1"/>
  <c r="K48" i="14"/>
  <c r="K51" i="14" s="1"/>
  <c r="K53" i="14" s="1"/>
  <c r="K56" i="14" s="1"/>
  <c r="K59" i="14" s="1"/>
  <c r="Z47" i="13"/>
  <c r="M48" i="11"/>
  <c r="M51" i="11" s="1"/>
  <c r="M53" i="11" s="1"/>
  <c r="M56" i="11" s="1"/>
  <c r="M59" i="11" s="1"/>
  <c r="Z32" i="10"/>
  <c r="Z47" i="10"/>
  <c r="O48" i="9"/>
  <c r="O51" i="9" s="1"/>
  <c r="O53" i="9" s="1"/>
  <c r="O56" i="9" s="1"/>
  <c r="O59" i="9" s="1"/>
  <c r="F48" i="9"/>
  <c r="F51" i="9" s="1"/>
  <c r="F53" i="9" s="1"/>
  <c r="F56" i="9" s="1"/>
  <c r="F59" i="9" s="1"/>
  <c r="R48" i="3"/>
  <c r="R51" i="3" s="1"/>
  <c r="R53" i="3" s="1"/>
  <c r="R56" i="3" s="1"/>
  <c r="R59" i="3" s="1"/>
  <c r="Y48" i="30"/>
  <c r="Y51" i="30" s="1"/>
  <c r="Y53" i="30" s="1"/>
  <c r="Y56" i="30" s="1"/>
  <c r="Y59" i="30" s="1"/>
  <c r="F48" i="27"/>
  <c r="F51" i="27" s="1"/>
  <c r="F53" i="27" s="1"/>
  <c r="F56" i="27" s="1"/>
  <c r="F59" i="27" s="1"/>
  <c r="E48" i="26"/>
  <c r="E51" i="26" s="1"/>
  <c r="E53" i="26" s="1"/>
  <c r="E56" i="26" s="1"/>
  <c r="E59" i="26" s="1"/>
  <c r="M48" i="26"/>
  <c r="M51" i="26" s="1"/>
  <c r="M53" i="26" s="1"/>
  <c r="M56" i="26" s="1"/>
  <c r="M59" i="26" s="1"/>
  <c r="D48" i="26"/>
  <c r="D51" i="26" s="1"/>
  <c r="D53" i="26" s="1"/>
  <c r="D56" i="26" s="1"/>
  <c r="D59" i="26" s="1"/>
  <c r="C48" i="24"/>
  <c r="C51" i="24" s="1"/>
  <c r="C53" i="24" s="1"/>
  <c r="C56" i="24" s="1"/>
  <c r="C59" i="24" s="1"/>
  <c r="K48" i="24"/>
  <c r="K51" i="24" s="1"/>
  <c r="K53" i="24" s="1"/>
  <c r="K56" i="24" s="1"/>
  <c r="K59" i="24" s="1"/>
  <c r="S48" i="24"/>
  <c r="S51" i="24" s="1"/>
  <c r="S53" i="24" s="1"/>
  <c r="S56" i="24" s="1"/>
  <c r="S59" i="24" s="1"/>
  <c r="G48" i="23"/>
  <c r="G51" i="23" s="1"/>
  <c r="G53" i="23" s="1"/>
  <c r="G56" i="23" s="1"/>
  <c r="G59" i="23" s="1"/>
  <c r="O48" i="23"/>
  <c r="O51" i="23" s="1"/>
  <c r="O53" i="23" s="1"/>
  <c r="O56" i="23" s="1"/>
  <c r="O59" i="23" s="1"/>
  <c r="W48" i="23"/>
  <c r="W51" i="23" s="1"/>
  <c r="W53" i="23" s="1"/>
  <c r="W56" i="23" s="1"/>
  <c r="W59" i="23" s="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I48" i="18"/>
  <c r="I51" i="18" s="1"/>
  <c r="I53" i="18" s="1"/>
  <c r="I56" i="18" s="1"/>
  <c r="I59" i="18" s="1"/>
  <c r="Q48" i="18"/>
  <c r="Q51" i="18" s="1"/>
  <c r="Q53" i="18" s="1"/>
  <c r="Q56" i="18" s="1"/>
  <c r="Q59" i="18" s="1"/>
  <c r="G48" i="16"/>
  <c r="G51" i="16" s="1"/>
  <c r="G53" i="16" s="1"/>
  <c r="G56" i="16" s="1"/>
  <c r="G59" i="16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AA48" i="10"/>
  <c r="AA51" i="10" s="1"/>
  <c r="AA53" i="10" s="1"/>
  <c r="AA56" i="10" s="1"/>
  <c r="AA59" i="10" s="1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Y51" i="9" s="1"/>
  <c r="Y53" i="9" s="1"/>
  <c r="Y56" i="9" s="1"/>
  <c r="Y59" i="9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C48" i="2"/>
  <c r="C51" i="2" s="1"/>
  <c r="C53" i="2" s="1"/>
  <c r="C56" i="2" s="1"/>
  <c r="C59" i="2" s="1"/>
  <c r="S48" i="2"/>
  <c r="S51" i="2" s="1"/>
  <c r="S53" i="2" s="1"/>
  <c r="S56" i="2" s="1"/>
  <c r="S59" i="2" s="1"/>
  <c r="C48" i="28"/>
  <c r="C51" i="28" s="1"/>
  <c r="C53" i="28" s="1"/>
  <c r="C56" i="28" s="1"/>
  <c r="C59" i="28" s="1"/>
  <c r="K48" i="28"/>
  <c r="K51" i="28" s="1"/>
  <c r="K53" i="28" s="1"/>
  <c r="K56" i="28" s="1"/>
  <c r="K59" i="28" s="1"/>
  <c r="S48" i="28"/>
  <c r="S51" i="28" s="1"/>
  <c r="S53" i="28" s="1"/>
  <c r="S56" i="28" s="1"/>
  <c r="S59" i="28" s="1"/>
  <c r="F48" i="26"/>
  <c r="F51" i="26" s="1"/>
  <c r="F53" i="26" s="1"/>
  <c r="F56" i="26" s="1"/>
  <c r="F59" i="26" s="1"/>
  <c r="V48" i="26"/>
  <c r="V51" i="26" s="1"/>
  <c r="V53" i="26" s="1"/>
  <c r="V56" i="26" s="1"/>
  <c r="V59" i="26" s="1"/>
  <c r="E48" i="15"/>
  <c r="E51" i="15" s="1"/>
  <c r="E53" i="15" s="1"/>
  <c r="E56" i="15" s="1"/>
  <c r="E59" i="15" s="1"/>
  <c r="U48" i="15"/>
  <c r="U51" i="15" s="1"/>
  <c r="U53" i="15" s="1"/>
  <c r="U56" i="15" s="1"/>
  <c r="U59" i="15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Z47" i="12"/>
  <c r="H48" i="11"/>
  <c r="H51" i="11" s="1"/>
  <c r="H53" i="11" s="1"/>
  <c r="H56" i="11" s="1"/>
  <c r="H59" i="11" s="1"/>
  <c r="D48" i="10"/>
  <c r="D51" i="10" s="1"/>
  <c r="D53" i="10" s="1"/>
  <c r="D56" i="10" s="1"/>
  <c r="D59" i="10" s="1"/>
  <c r="Z47" i="8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H48" i="19"/>
  <c r="H51" i="19" s="1"/>
  <c r="H53" i="19" s="1"/>
  <c r="H56" i="19" s="1"/>
  <c r="H59" i="19" s="1"/>
  <c r="P48" i="19"/>
  <c r="P51" i="19" s="1"/>
  <c r="P53" i="19" s="1"/>
  <c r="P56" i="19" s="1"/>
  <c r="P59" i="19" s="1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T48" i="18"/>
  <c r="T51" i="18" s="1"/>
  <c r="T53" i="18" s="1"/>
  <c r="T56" i="18" s="1"/>
  <c r="T59" i="18" s="1"/>
  <c r="AA48" i="16"/>
  <c r="AA51" i="16" s="1"/>
  <c r="AA53" i="16" s="1"/>
  <c r="AA56" i="16" s="1"/>
  <c r="AA59" i="16" s="1"/>
  <c r="E48" i="10"/>
  <c r="E51" i="10" s="1"/>
  <c r="E53" i="10" s="1"/>
  <c r="E56" i="10" s="1"/>
  <c r="E59" i="10" s="1"/>
  <c r="F48" i="7"/>
  <c r="F51" i="7" s="1"/>
  <c r="F53" i="7" s="1"/>
  <c r="F56" i="7" s="1"/>
  <c r="F59" i="7" s="1"/>
  <c r="V48" i="7"/>
  <c r="V51" i="7" s="1"/>
  <c r="V53" i="7" s="1"/>
  <c r="V56" i="7" s="1"/>
  <c r="V59" i="7" s="1"/>
  <c r="Z47" i="28"/>
  <c r="X48" i="28"/>
  <c r="Y48" i="28"/>
  <c r="Y51" i="28" s="1"/>
  <c r="Y53" i="28" s="1"/>
  <c r="Y56" i="28" s="1"/>
  <c r="Y59" i="28" s="1"/>
  <c r="Z32" i="28"/>
  <c r="X48" i="32"/>
  <c r="Z32" i="32"/>
  <c r="Z48" i="26"/>
  <c r="X51" i="26"/>
  <c r="X48" i="29"/>
  <c r="Z32" i="29"/>
  <c r="F48" i="30"/>
  <c r="F51" i="30" s="1"/>
  <c r="F53" i="30" s="1"/>
  <c r="F56" i="30" s="1"/>
  <c r="F59" i="30" s="1"/>
  <c r="N48" i="30"/>
  <c r="N51" i="30" s="1"/>
  <c r="N53" i="30" s="1"/>
  <c r="N56" i="30" s="1"/>
  <c r="N59" i="30" s="1"/>
  <c r="V48" i="30"/>
  <c r="V51" i="30" s="1"/>
  <c r="V53" i="30" s="1"/>
  <c r="V56" i="30" s="1"/>
  <c r="V59" i="30" s="1"/>
  <c r="X48" i="21"/>
  <c r="Z32" i="21"/>
  <c r="X48" i="27"/>
  <c r="I48" i="26"/>
  <c r="I51" i="26" s="1"/>
  <c r="I53" i="26" s="1"/>
  <c r="I56" i="26" s="1"/>
  <c r="I59" i="26" s="1"/>
  <c r="Q48" i="26"/>
  <c r="Q51" i="26" s="1"/>
  <c r="Q53" i="26" s="1"/>
  <c r="Q56" i="26" s="1"/>
  <c r="Q59" i="26" s="1"/>
  <c r="Y48" i="26"/>
  <c r="Y51" i="26" s="1"/>
  <c r="Y53" i="26" s="1"/>
  <c r="Y56" i="26" s="1"/>
  <c r="Y59" i="26" s="1"/>
  <c r="Z48" i="25"/>
  <c r="X51" i="25"/>
  <c r="Z47" i="22"/>
  <c r="X48" i="22"/>
  <c r="X48" i="31"/>
  <c r="Z47" i="30"/>
  <c r="X51" i="30"/>
  <c r="Z48" i="24"/>
  <c r="Y48" i="22"/>
  <c r="Y51" i="22" s="1"/>
  <c r="Y53" i="22" s="1"/>
  <c r="Y56" i="22" s="1"/>
  <c r="Y59" i="22" s="1"/>
  <c r="Z32" i="22"/>
  <c r="X48" i="23"/>
  <c r="Z32" i="23"/>
  <c r="X48" i="20"/>
  <c r="Z32" i="20"/>
  <c r="X53" i="16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S48" i="22"/>
  <c r="S51" i="22" s="1"/>
  <c r="S53" i="22" s="1"/>
  <c r="S56" i="22" s="1"/>
  <c r="S59" i="22" s="1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Z47" i="19"/>
  <c r="X48" i="19"/>
  <c r="Y48" i="16"/>
  <c r="Y51" i="16" s="1"/>
  <c r="Y53" i="16" s="1"/>
  <c r="Y56" i="16" s="1"/>
  <c r="Y59" i="16" s="1"/>
  <c r="Z32" i="16"/>
  <c r="Y48" i="19"/>
  <c r="Y51" i="19" s="1"/>
  <c r="Y53" i="19" s="1"/>
  <c r="Y56" i="19" s="1"/>
  <c r="Y59" i="19" s="1"/>
  <c r="Z32" i="19"/>
  <c r="Z48" i="15"/>
  <c r="X51" i="15"/>
  <c r="Z32" i="25"/>
  <c r="X51" i="24"/>
  <c r="X51" i="18"/>
  <c r="Y48" i="18"/>
  <c r="Y51" i="18" s="1"/>
  <c r="Y53" i="18" s="1"/>
  <c r="Y56" i="18" s="1"/>
  <c r="Y59" i="18" s="1"/>
  <c r="Z47" i="18"/>
  <c r="X48" i="17"/>
  <c r="Z32" i="17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AA48" i="15"/>
  <c r="AA51" i="15" s="1"/>
  <c r="AA53" i="15" s="1"/>
  <c r="AA56" i="15" s="1"/>
  <c r="AA59" i="15" s="1"/>
  <c r="X51" i="10"/>
  <c r="Z48" i="10"/>
  <c r="X48" i="6"/>
  <c r="Z32" i="6"/>
  <c r="X48" i="14"/>
  <c r="Z32" i="14"/>
  <c r="Z48" i="13"/>
  <c r="X51" i="13"/>
  <c r="Z48" i="11"/>
  <c r="X51" i="11"/>
  <c r="Z53" i="3"/>
  <c r="X56" i="3"/>
  <c r="X48" i="12"/>
  <c r="Z32" i="12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X48" i="7"/>
  <c r="Z32" i="7"/>
  <c r="X48" i="4"/>
  <c r="Z48" i="9"/>
  <c r="X51" i="9"/>
  <c r="Z32" i="13"/>
  <c r="Z47" i="9"/>
  <c r="Z32" i="8"/>
  <c r="Z53" i="2"/>
  <c r="X56" i="2"/>
  <c r="X48" i="5"/>
  <c r="Z51" i="3"/>
  <c r="Z48" i="3"/>
  <c r="Z48" i="2"/>
  <c r="Z51" i="2"/>
  <c r="H48" i="8"/>
  <c r="H51" i="8" s="1"/>
  <c r="H53" i="8" s="1"/>
  <c r="H56" i="8" s="1"/>
  <c r="H59" i="8" s="1"/>
  <c r="P48" i="8"/>
  <c r="P51" i="8" s="1"/>
  <c r="P53" i="8" s="1"/>
  <c r="P56" i="8" s="1"/>
  <c r="P59" i="8" s="1"/>
  <c r="X48" i="8"/>
  <c r="W48" i="7"/>
  <c r="W51" i="7" s="1"/>
  <c r="W53" i="7" s="1"/>
  <c r="W56" i="7" s="1"/>
  <c r="W59" i="7" s="1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Z47" i="5"/>
  <c r="Z47" i="3"/>
  <c r="Z51" i="1" l="1"/>
  <c r="Z48" i="1"/>
  <c r="Z48" i="18"/>
  <c r="Z51" i="18"/>
  <c r="X53" i="18"/>
  <c r="Z48" i="16"/>
  <c r="Z51" i="24"/>
  <c r="X53" i="24"/>
  <c r="Z48" i="19"/>
  <c r="X51" i="19"/>
  <c r="Z51" i="16"/>
  <c r="X56" i="16"/>
  <c r="Z53" i="16"/>
  <c r="Z51" i="30"/>
  <c r="X53" i="30"/>
  <c r="Z48" i="32"/>
  <c r="X51" i="32"/>
  <c r="Z51" i="25"/>
  <c r="X53" i="25"/>
  <c r="X51" i="14"/>
  <c r="Z48" i="14"/>
  <c r="Z48" i="6"/>
  <c r="X51" i="6"/>
  <c r="X51" i="17"/>
  <c r="Z48" i="17"/>
  <c r="Z48" i="20"/>
  <c r="X51" i="20"/>
  <c r="Z48" i="31"/>
  <c r="X51" i="31"/>
  <c r="X51" i="27"/>
  <c r="Z48" i="27"/>
  <c r="Z48" i="29"/>
  <c r="X51" i="29"/>
  <c r="Z53" i="1"/>
  <c r="X56" i="1"/>
  <c r="Z48" i="5"/>
  <c r="X51" i="5"/>
  <c r="Z48" i="7"/>
  <c r="X51" i="7"/>
  <c r="X53" i="11"/>
  <c r="Z51" i="11"/>
  <c r="Z48" i="22"/>
  <c r="X51" i="22"/>
  <c r="Z48" i="28"/>
  <c r="X51" i="28"/>
  <c r="X53" i="13"/>
  <c r="Z51" i="13"/>
  <c r="X53" i="9"/>
  <c r="Z51" i="9"/>
  <c r="X51" i="12"/>
  <c r="Z48" i="12"/>
  <c r="Z48" i="4"/>
  <c r="X51" i="4"/>
  <c r="Z56" i="3"/>
  <c r="X59" i="3"/>
  <c r="Z59" i="3" s="1"/>
  <c r="Z51" i="15"/>
  <c r="X53" i="15"/>
  <c r="Z48" i="8"/>
  <c r="X51" i="8"/>
  <c r="Z56" i="2"/>
  <c r="X59" i="2"/>
  <c r="Z59" i="2" s="1"/>
  <c r="Z51" i="10"/>
  <c r="X53" i="10"/>
  <c r="Z48" i="23"/>
  <c r="X51" i="23"/>
  <c r="Z48" i="21"/>
  <c r="X51" i="21"/>
  <c r="X53" i="26"/>
  <c r="Z51" i="26"/>
  <c r="X53" i="12" l="1"/>
  <c r="Z51" i="12"/>
  <c r="Z51" i="19"/>
  <c r="X53" i="19"/>
  <c r="X53" i="32"/>
  <c r="Z51" i="32"/>
  <c r="Z51" i="20"/>
  <c r="X53" i="20"/>
  <c r="Z51" i="6"/>
  <c r="X53" i="6"/>
  <c r="Z51" i="21"/>
  <c r="X53" i="21"/>
  <c r="X56" i="25"/>
  <c r="Z53" i="25"/>
  <c r="Z51" i="23"/>
  <c r="X53" i="23"/>
  <c r="X56" i="9"/>
  <c r="Z53" i="9"/>
  <c r="Z53" i="24"/>
  <c r="X56" i="24"/>
  <c r="X53" i="27"/>
  <c r="Z51" i="27"/>
  <c r="Z51" i="8"/>
  <c r="X53" i="8"/>
  <c r="X59" i="1"/>
  <c r="Z59" i="1" s="1"/>
  <c r="Z56" i="1"/>
  <c r="X56" i="15"/>
  <c r="Z53" i="15"/>
  <c r="Z53" i="11"/>
  <c r="X56" i="11"/>
  <c r="Z51" i="17"/>
  <c r="X53" i="17"/>
  <c r="X56" i="10"/>
  <c r="Z53" i="10"/>
  <c r="Z51" i="28"/>
  <c r="X53" i="28"/>
  <c r="Z51" i="5"/>
  <c r="X53" i="5"/>
  <c r="Z51" i="31"/>
  <c r="X53" i="31"/>
  <c r="X56" i="18"/>
  <c r="Z53" i="18"/>
  <c r="Z51" i="22"/>
  <c r="X53" i="22"/>
  <c r="Z51" i="29"/>
  <c r="X53" i="29"/>
  <c r="Z51" i="7"/>
  <c r="X53" i="7"/>
  <c r="Z53" i="30"/>
  <c r="X56" i="30"/>
  <c r="X56" i="13"/>
  <c r="Z53" i="13"/>
  <c r="Z51" i="4"/>
  <c r="X53" i="4"/>
  <c r="X56" i="26"/>
  <c r="Z53" i="26"/>
  <c r="X53" i="14"/>
  <c r="Z51" i="14"/>
  <c r="Z56" i="16"/>
  <c r="X59" i="16"/>
  <c r="Z59" i="16" s="1"/>
  <c r="X56" i="31" l="1"/>
  <c r="Z53" i="31"/>
  <c r="Z53" i="7"/>
  <c r="X56" i="7"/>
  <c r="Z53" i="23"/>
  <c r="X56" i="23"/>
  <c r="Z53" i="29"/>
  <c r="X56" i="29"/>
  <c r="Z53" i="19"/>
  <c r="X56" i="19"/>
  <c r="Z53" i="17"/>
  <c r="X56" i="17"/>
  <c r="Z56" i="26"/>
  <c r="X59" i="26"/>
  <c r="Z59" i="26" s="1"/>
  <c r="Z56" i="25"/>
  <c r="X59" i="25"/>
  <c r="Z59" i="25" s="1"/>
  <c r="X56" i="8"/>
  <c r="Z53" i="8"/>
  <c r="Z53" i="4"/>
  <c r="X56" i="4"/>
  <c r="Z53" i="5"/>
  <c r="X56" i="5"/>
  <c r="X56" i="22"/>
  <c r="Z53" i="22"/>
  <c r="X59" i="24"/>
  <c r="Z59" i="24" s="1"/>
  <c r="Z56" i="24"/>
  <c r="X59" i="30"/>
  <c r="Z59" i="30" s="1"/>
  <c r="Z56" i="30"/>
  <c r="X56" i="6"/>
  <c r="Z53" i="6"/>
  <c r="Z53" i="20"/>
  <c r="X56" i="20"/>
  <c r="Z56" i="11"/>
  <c r="X59" i="11"/>
  <c r="Z59" i="11" s="1"/>
  <c r="X56" i="27"/>
  <c r="Z53" i="27"/>
  <c r="Z53" i="32"/>
  <c r="X56" i="32"/>
  <c r="Z53" i="28"/>
  <c r="X56" i="28"/>
  <c r="Z53" i="21"/>
  <c r="X56" i="21"/>
  <c r="Z56" i="13"/>
  <c r="X59" i="13"/>
  <c r="Z59" i="13" s="1"/>
  <c r="Z56" i="15"/>
  <c r="X59" i="15"/>
  <c r="Z59" i="15" s="1"/>
  <c r="Z53" i="14"/>
  <c r="X56" i="14"/>
  <c r="X59" i="18"/>
  <c r="Z59" i="18" s="1"/>
  <c r="Z56" i="18"/>
  <c r="X59" i="10"/>
  <c r="Z59" i="10" s="1"/>
  <c r="Z56" i="10"/>
  <c r="X59" i="9"/>
  <c r="Z59" i="9" s="1"/>
  <c r="Z56" i="9"/>
  <c r="Z53" i="12"/>
  <c r="X56" i="12"/>
  <c r="Z56" i="29" l="1"/>
  <c r="X59" i="29"/>
  <c r="Z59" i="29" s="1"/>
  <c r="Z56" i="28"/>
  <c r="X59" i="28"/>
  <c r="Z59" i="28" s="1"/>
  <c r="Z56" i="22"/>
  <c r="X59" i="22"/>
  <c r="Z59" i="22" s="1"/>
  <c r="Z56" i="12"/>
  <c r="X59" i="12"/>
  <c r="Z59" i="12" s="1"/>
  <c r="Z56" i="20"/>
  <c r="X59" i="20"/>
  <c r="Z59" i="20" s="1"/>
  <c r="Z56" i="23"/>
  <c r="X59" i="23"/>
  <c r="Z59" i="23" s="1"/>
  <c r="Z56" i="4"/>
  <c r="X59" i="4"/>
  <c r="Z59" i="4" s="1"/>
  <c r="Z56" i="7"/>
  <c r="X59" i="7"/>
  <c r="Z59" i="7" s="1"/>
  <c r="X59" i="21"/>
  <c r="Z59" i="21" s="1"/>
  <c r="Z56" i="21"/>
  <c r="Z56" i="19"/>
  <c r="X59" i="19"/>
  <c r="Z59" i="19" s="1"/>
  <c r="Z56" i="14"/>
  <c r="X59" i="14"/>
  <c r="Z59" i="14" s="1"/>
  <c r="Z56" i="32"/>
  <c r="X59" i="32"/>
  <c r="Z59" i="32" s="1"/>
  <c r="X59" i="5"/>
  <c r="Z59" i="5" s="1"/>
  <c r="Z56" i="5"/>
  <c r="Z56" i="6"/>
  <c r="X59" i="6"/>
  <c r="Z59" i="6" s="1"/>
  <c r="X59" i="17"/>
  <c r="Z59" i="17" s="1"/>
  <c r="Z56" i="17"/>
  <c r="Z56" i="27"/>
  <c r="X59" i="27"/>
  <c r="Z59" i="27" s="1"/>
  <c r="X59" i="8"/>
  <c r="Z59" i="8" s="1"/>
  <c r="Z56" i="8"/>
  <c r="Z56" i="31"/>
  <c r="X59" i="31"/>
  <c r="Z59" i="31" s="1"/>
</calcChain>
</file>

<file path=xl/sharedStrings.xml><?xml version="1.0" encoding="utf-8"?>
<sst xmlns="http://schemas.openxmlformats.org/spreadsheetml/2006/main" count="4640" uniqueCount="117">
  <si>
    <t>Northern Cape: Joe Morolong (NC451) - Table C4 Quarterly Budgeted Financial Performance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</si>
  <si>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</si>
  <si>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</si>
  <si>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</si>
  <si>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</si>
  <si>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</si>
  <si>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</si>
  <si>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</si>
  <si>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</si>
  <si>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</si>
  <si>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</si>
  <si>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</si>
  <si>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</si>
  <si>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</si>
  <si>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</si>
  <si>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</si>
  <si>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</si>
  <si>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</si>
  <si>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</si>
  <si>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</si>
  <si>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</si>
  <si>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</si>
  <si>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</si>
  <si>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</si>
  <si>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</si>
  <si>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</si>
  <si>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</si>
  <si>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</si>
  <si>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</si>
  <si>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</si>
  <si>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</si>
  <si>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</si>
  <si>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</si>
  <si>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</si>
  <si>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</si>
  <si>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</si>
  <si>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</si>
  <si>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</si>
  <si>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</si>
  <si>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</si>
  <si>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</si>
  <si>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</si>
  <si>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</si>
  <si>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</si>
  <si>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</si>
  <si>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</si>
  <si>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</si>
  <si>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</si>
  <si>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</si>
  <si>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</si>
  <si>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</si>
  <si>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</si>
  <si>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</si>
  <si>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</si>
  <si>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</si>
  <si>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</si>
  <si>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</si>
  <si>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</si>
  <si>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</si>
  <si>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</si>
  <si>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</si>
  <si>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</si>
  <si>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</si>
  <si>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</si>
  <si>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</si>
  <si>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</si>
  <si>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</si>
  <si>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</si>
  <si>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</si>
  <si>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</si>
  <si>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</si>
  <si>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</si>
  <si>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</si>
  <si>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</si>
  <si>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</si>
  <si>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</si>
  <si>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</si>
  <si>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</si>
  <si>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</si>
  <si>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</si>
  <si>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</si>
  <si>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</si>
  <si>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</si>
  <si>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</si>
  <si>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</si>
  <si>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Water management                                   ) for 3rd Quarter ended 31 March 2024 (Figures Finalised as at 2024/04/26)</t>
  </si>
  <si>
    <t>Northern Cape: Gamagara (NC453) - Table C4 Quarterly Budgeted Financial Performance ( Water management                                   ) for 3rd Quarter ended 31 March 2024 (Figures Finalised as at 2024/04/26)</t>
  </si>
  <si>
    <t>Northern Cape: John Taolo Gaetsewe (DC45) - Table C4 Quarterly Budgeted Financial Performance ( Water management                                   ) for 3rd Quarter ended 31 March 2024 (Figures Finalised as at 2024/04/26)</t>
  </si>
  <si>
    <t>Northern Cape: Richtersveld (NC061) - Table C4 Quarterly Budgeted Financial Performance ( Water management                                   ) for 3rd Quarter ended 31 March 2024 (Figures Finalised as at 2024/04/26)</t>
  </si>
  <si>
    <t>Northern Cape: Nama Khoi (NC062) - Table C4 Quarterly Budgeted Financial Performance ( Water management                                   ) for 3rd Quarter ended 31 March 2024 (Figures Finalised as at 2024/04/26)</t>
  </si>
  <si>
    <t>Northern Cape: Kamiesberg (NC064) - Table C4 Quarterly Budgeted Financial Performance ( Water management                                   ) for 3rd Quarter ended 31 March 2024 (Figures Finalised as at 2024/04/26)</t>
  </si>
  <si>
    <t>Northern Cape: Hantam (NC065) - Table C4 Quarterly Budgeted Financial Performance ( Water management                                   ) for 3rd Quarter ended 31 March 2024 (Figures Finalised as at 2024/04/26)</t>
  </si>
  <si>
    <t>Northern Cape: Karoo Hoogland (NC066) - Table C4 Quarterly Budgeted Financial Performance ( Water management                                   ) for 3rd Quarter ended 31 March 2024 (Figures Finalised as at 2024/04/26)</t>
  </si>
  <si>
    <t>Northern Cape: Khai-Ma (NC067) - Table C4 Quarterly Budgeted Financial Performance ( Water management                                   ) for 3rd Quarter ended 31 March 2024 (Figures Finalised as at 2024/04/26)</t>
  </si>
  <si>
    <t>Northern Cape: Namakwa (DC6) - Table C4 Quarterly Budgeted Financial Performance ( Water management                                   ) for 3rd Quarter ended 31 March 2024 (Figures Finalised as at 2024/04/26)</t>
  </si>
  <si>
    <t>Northern Cape: Ubuntu (NC071) - Table C4 Quarterly Budgeted Financial Performance ( Water management                                   ) for 3rd Quarter ended 31 March 2024 (Figures Finalised as at 2024/04/26)</t>
  </si>
  <si>
    <t>Northern Cape: Umsobomvu (NC072) - Table C4 Quarterly Budgeted Financial Performance ( Water management                                   ) for 3rd Quarter ended 31 March 2024 (Figures Finalised as at 2024/04/26)</t>
  </si>
  <si>
    <t>Northern Cape: Emthanjeni (NC073) - Table C4 Quarterly Budgeted Financial Performance ( Water management                                   ) for 3rd Quarter ended 31 March 2024 (Figures Finalised as at 2024/04/26)</t>
  </si>
  <si>
    <t>Northern Cape: Kareeberg (NC074) - Table C4 Quarterly Budgeted Financial Performance ( Water management                                   ) for 3rd Quarter ended 31 March 2024 (Figures Finalised as at 2024/04/26)</t>
  </si>
  <si>
    <t>Northern Cape: Renosterberg (NC075) - Table C4 Quarterly Budgeted Financial Performance ( Water management                                   ) for 3rd Quarter ended 31 March 2024 (Figures Finalised as at 2024/04/26)</t>
  </si>
  <si>
    <t>Northern Cape: Thembelihle (NC076) - Table C4 Quarterly Budgeted Financial Performance ( Water management                                   ) for 3rd Quarter ended 31 March 2024 (Figures Finalised as at 2024/04/26)</t>
  </si>
  <si>
    <t>Northern Cape: Siyathemba (NC077) - Table C4 Quarterly Budgeted Financial Performance ( Water management                                   ) for 3rd Quarter ended 31 March 2024 (Figures Finalised as at 2024/04/26)</t>
  </si>
  <si>
    <t>Northern Cape: Siyancuma (NC078) - Table C4 Quarterly Budgeted Financial Performance ( Water management                                   ) for 3rd Quarter ended 31 March 2024 (Figures Finalised as at 2024/04/26)</t>
  </si>
  <si>
    <t>Northern Cape: Pixley Ka Seme (NC) (DC7) - Table C4 Quarterly Budgeted Financial Performance ( Water management                                   ) for 3rd Quarter ended 31 March 2024 (Figures Finalised as at 2024/04/26)</t>
  </si>
  <si>
    <t>Northern Cape: !Kai! Garib (NC082) - Table C4 Quarterly Budgeted Financial Performance ( Water management                                   ) for 3rd Quarter ended 31 March 2024 (Figures Finalised as at 2024/04/26)</t>
  </si>
  <si>
    <t>Northern Cape: !Kheis (NC084) - Table C4 Quarterly Budgeted Financial Performance ( Water management                                   ) for 3rd Quarter ended 31 March 2024 (Figures Finalised as at 2024/04/26)</t>
  </si>
  <si>
    <t>Northern Cape: Tsantsabane (NC085) - Table C4 Quarterly Budgeted Financial Performance ( Water management                                   ) for 3rd Quarter ended 31 March 2024 (Figures Finalised as at 2024/04/26)</t>
  </si>
  <si>
    <t>Northern Cape: Kgatelopele (NC086) - Table C4 Quarterly Budgeted Financial Performance ( Water management                                   ) for 3rd Quarter ended 31 March 2024 (Figures Finalised as at 2024/04/26)</t>
  </si>
  <si>
    <t>Northern Cape: Dawid Kruiper (NC087) - Table C4 Quarterly Budgeted Financial Performance ( Water management                                   ) for 3rd Quarter ended 31 March 2024 (Figures Finalised as at 2024/04/26)</t>
  </si>
  <si>
    <t>Northern Cape: Z F Mgcawu (DC8) - Table C4 Quarterly Budgeted Financial Performance ( Water management                                   ) for 3rd Quarter ended 31 March 2024 (Figures Finalised as at 2024/04/26)</t>
  </si>
  <si>
    <t>Northern Cape: Sol Plaatje (NC091) - Table C4 Quarterly Budgeted Financial Performance ( Water management                                   ) for 3rd Quarter ended 31 March 2024 (Figures Finalised as at 2024/04/26)</t>
  </si>
  <si>
    <t>Northern Cape: Dikgatlong (NC092) - Table C4 Quarterly Budgeted Financial Performance ( Water management                                   ) for 3rd Quarter ended 31 March 2024 (Figures Finalised as at 2024/04/26)</t>
  </si>
  <si>
    <t>Northern Cape: Magareng (NC093) - Table C4 Quarterly Budgeted Financial Performance ( Water management                                   ) for 3rd Quarter ended 31 March 2024 (Figures Finalised as at 2024/04/26)</t>
  </si>
  <si>
    <t>Northern Cape: Phokwane (NC094) - Table C4 Quarterly Budgeted Financial Performance ( Water management                                   ) for 3rd Quarter ended 31 March 2024 (Figures Finalised as at 2024/04/26)</t>
  </si>
  <si>
    <t>Northern Cape: Frances Baard (DC9) - Table C4 Quarterly Budgeted Financial Performance ( Water management                                   ) for 3rd Quarter ended 31 March 2024 (Figures Finalised as at 2024/04/26)</t>
  </si>
  <si>
    <t>Summary - Table C4 Quarterly Budgeted Financial Performance ( Water management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</si>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</sst>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-5652</v>
      </c>
      <c r="D6" s="20"/>
      <c r="E6" s="21">
        <v>-13200</v>
      </c>
      <c r="F6" s="22"/>
      <c r="G6" s="22"/>
      <c r="H6" s="22"/>
      <c r="I6" s="22"/>
      <c r="J6" s="22"/>
      <c r="K6" s="22"/>
      <c r="L6" s="22"/>
      <c r="M6" s="22">
        <v>-649179</v>
      </c>
      <c r="N6" s="22">
        <v>-649179</v>
      </c>
      <c r="O6" s="22">
        <v>-738131</v>
      </c>
      <c r="P6" s="22">
        <v>660962</v>
      </c>
      <c r="Q6" s="22">
        <v>-857003</v>
      </c>
      <c r="R6" s="22">
        <v>-934172</v>
      </c>
      <c r="S6" s="22"/>
      <c r="T6" s="22"/>
      <c r="U6" s="22"/>
      <c r="V6" s="22"/>
      <c r="W6" s="22">
        <v>-1583351</v>
      </c>
      <c r="X6" s="22"/>
      <c r="Y6" s="22">
        <v>-1583351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735355000</v>
      </c>
      <c r="D7" s="20"/>
      <c r="E7" s="21">
        <v>921466582</v>
      </c>
      <c r="F7" s="22">
        <v>870962143</v>
      </c>
      <c r="G7" s="22">
        <v>60243674</v>
      </c>
      <c r="H7" s="22">
        <v>-156156304</v>
      </c>
      <c r="I7" s="22">
        <v>64037036</v>
      </c>
      <c r="J7" s="22">
        <v>-31875594</v>
      </c>
      <c r="K7" s="22">
        <v>62627926</v>
      </c>
      <c r="L7" s="22">
        <v>76434902</v>
      </c>
      <c r="M7" s="22">
        <v>44779060</v>
      </c>
      <c r="N7" s="22">
        <v>183841888</v>
      </c>
      <c r="O7" s="22">
        <v>74454534</v>
      </c>
      <c r="P7" s="22">
        <v>62094861</v>
      </c>
      <c r="Q7" s="22">
        <v>-91317912</v>
      </c>
      <c r="R7" s="22">
        <v>45231483</v>
      </c>
      <c r="S7" s="22"/>
      <c r="T7" s="22"/>
      <c r="U7" s="22"/>
      <c r="V7" s="22"/>
      <c r="W7" s="22">
        <v>197197777</v>
      </c>
      <c r="X7" s="22">
        <v>673073097</v>
      </c>
      <c r="Y7" s="22">
        <v>-475875320</v>
      </c>
      <c r="Z7" s="23">
        <v>-70.701878016081224</v>
      </c>
      <c r="AA7" s="20">
        <v>870962143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652695</v>
      </c>
      <c r="D10" s="20"/>
      <c r="E10" s="21">
        <v>2101010</v>
      </c>
      <c r="F10" s="22">
        <v>2067200</v>
      </c>
      <c r="G10" s="22">
        <v>9549</v>
      </c>
      <c r="H10" s="22">
        <v>254462</v>
      </c>
      <c r="I10" s="22">
        <v>72815</v>
      </c>
      <c r="J10" s="22">
        <v>336826</v>
      </c>
      <c r="K10" s="22">
        <v>52336</v>
      </c>
      <c r="L10" s="22">
        <v>24724</v>
      </c>
      <c r="M10" s="22">
        <v>20796</v>
      </c>
      <c r="N10" s="22">
        <v>97856</v>
      </c>
      <c r="O10" s="22">
        <v>96307</v>
      </c>
      <c r="P10" s="22">
        <v>41438</v>
      </c>
      <c r="Q10" s="22">
        <v>34575</v>
      </c>
      <c r="R10" s="22">
        <v>172320</v>
      </c>
      <c r="S10" s="22"/>
      <c r="T10" s="22"/>
      <c r="U10" s="22"/>
      <c r="V10" s="22"/>
      <c r="W10" s="22">
        <v>607002</v>
      </c>
      <c r="X10" s="22">
        <v>1187463</v>
      </c>
      <c r="Y10" s="22">
        <v>-580461</v>
      </c>
      <c r="Z10" s="23">
        <v>-48.882449390002044</v>
      </c>
      <c r="AA10" s="20">
        <v>2067200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134482092</v>
      </c>
      <c r="D13" s="20"/>
      <c r="E13" s="21">
        <v>117140562</v>
      </c>
      <c r="F13" s="22">
        <v>141878895</v>
      </c>
      <c r="G13" s="22">
        <v>10785058</v>
      </c>
      <c r="H13" s="22">
        <v>12108388</v>
      </c>
      <c r="I13" s="22">
        <v>12552883</v>
      </c>
      <c r="J13" s="22">
        <v>35446329</v>
      </c>
      <c r="K13" s="22">
        <v>13790898</v>
      </c>
      <c r="L13" s="22">
        <v>13556038</v>
      </c>
      <c r="M13" s="22">
        <v>12799020</v>
      </c>
      <c r="N13" s="22">
        <v>40145956</v>
      </c>
      <c r="O13" s="22">
        <v>13824608</v>
      </c>
      <c r="P13" s="22">
        <v>13432396</v>
      </c>
      <c r="Q13" s="22">
        <v>14729723</v>
      </c>
      <c r="R13" s="22">
        <v>41986727</v>
      </c>
      <c r="S13" s="22"/>
      <c r="T13" s="22"/>
      <c r="U13" s="22"/>
      <c r="V13" s="22"/>
      <c r="W13" s="22">
        <v>117579012</v>
      </c>
      <c r="X13" s="22">
        <v>93190412</v>
      </c>
      <c r="Y13" s="22">
        <v>24388600</v>
      </c>
      <c r="Z13" s="23">
        <v>26.170718077735295</v>
      </c>
      <c r="AA13" s="20">
        <v>141878895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>
        <v>460844</v>
      </c>
      <c r="N19" s="22">
        <v>460844</v>
      </c>
      <c r="O19" s="22">
        <v>-410975</v>
      </c>
      <c r="P19" s="22"/>
      <c r="Q19" s="22"/>
      <c r="R19" s="22">
        <v>-410975</v>
      </c>
      <c r="S19" s="22"/>
      <c r="T19" s="22"/>
      <c r="U19" s="22"/>
      <c r="V19" s="22"/>
      <c r="W19" s="22">
        <v>49869</v>
      </c>
      <c r="X19" s="22"/>
      <c r="Y19" s="22">
        <v>49869</v>
      </c>
      <c r="Z19" s="23"/>
      <c r="AA19" s="20">
        <v>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34589</v>
      </c>
      <c r="F23" s="22">
        <v>7248</v>
      </c>
      <c r="G23" s="22"/>
      <c r="H23" s="22"/>
      <c r="I23" s="22">
        <v>10000</v>
      </c>
      <c r="J23" s="22">
        <v>10000</v>
      </c>
      <c r="K23" s="22"/>
      <c r="L23" s="22"/>
      <c r="M23" s="22">
        <v>2340</v>
      </c>
      <c r="N23" s="22">
        <v>2340</v>
      </c>
      <c r="O23" s="22"/>
      <c r="P23" s="22"/>
      <c r="Q23" s="22"/>
      <c r="R23" s="22"/>
      <c r="S23" s="22"/>
      <c r="T23" s="22"/>
      <c r="U23" s="22"/>
      <c r="V23" s="22"/>
      <c r="W23" s="22">
        <v>12340</v>
      </c>
      <c r="X23" s="22">
        <v>5427</v>
      </c>
      <c r="Y23" s="22">
        <v>6913</v>
      </c>
      <c r="Z23" s="23">
        <v>127.3816104661876</v>
      </c>
      <c r="AA23" s="20">
        <v>7248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7895546</v>
      </c>
      <c r="D25" s="20"/>
      <c r="E25" s="21">
        <v>90822816</v>
      </c>
      <c r="F25" s="22">
        <v>107887616</v>
      </c>
      <c r="G25" s="22">
        <v>24272050</v>
      </c>
      <c r="H25" s="22">
        <v>-399703</v>
      </c>
      <c r="I25" s="22">
        <v>-200420</v>
      </c>
      <c r="J25" s="22">
        <v>23671927</v>
      </c>
      <c r="K25" s="22">
        <v>-200254</v>
      </c>
      <c r="L25" s="22">
        <v>-932546</v>
      </c>
      <c r="M25" s="22">
        <v>20524102</v>
      </c>
      <c r="N25" s="22">
        <v>19391302</v>
      </c>
      <c r="O25" s="22">
        <v>-231148</v>
      </c>
      <c r="P25" s="22">
        <v>382611</v>
      </c>
      <c r="Q25" s="22">
        <v>20020704</v>
      </c>
      <c r="R25" s="22">
        <v>20172167</v>
      </c>
      <c r="S25" s="22"/>
      <c r="T25" s="22"/>
      <c r="U25" s="22"/>
      <c r="V25" s="22"/>
      <c r="W25" s="22">
        <v>63235396</v>
      </c>
      <c r="X25" s="22">
        <v>80658520</v>
      </c>
      <c r="Y25" s="22">
        <v>-17423124</v>
      </c>
      <c r="Z25" s="23">
        <v>-21.601095581719079</v>
      </c>
      <c r="AA25" s="20">
        <v>107887616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17325777</v>
      </c>
      <c r="D28" s="20"/>
      <c r="E28" s="21">
        <v>3422268</v>
      </c>
      <c r="F28" s="22">
        <v>4616109</v>
      </c>
      <c r="G28" s="22">
        <v>178602</v>
      </c>
      <c r="H28" s="22">
        <v>177563</v>
      </c>
      <c r="I28" s="22">
        <v>176263</v>
      </c>
      <c r="J28" s="22">
        <v>532428</v>
      </c>
      <c r="K28" s="22">
        <v>178343</v>
      </c>
      <c r="L28" s="22">
        <v>409769</v>
      </c>
      <c r="M28" s="22">
        <v>290308</v>
      </c>
      <c r="N28" s="22">
        <v>878420</v>
      </c>
      <c r="O28" s="22">
        <v>311373</v>
      </c>
      <c r="P28" s="22">
        <v>294664</v>
      </c>
      <c r="Q28" s="22">
        <v>313120</v>
      </c>
      <c r="R28" s="22">
        <v>919157</v>
      </c>
      <c r="S28" s="22"/>
      <c r="T28" s="22"/>
      <c r="U28" s="22"/>
      <c r="V28" s="22"/>
      <c r="W28" s="22">
        <v>2330005</v>
      </c>
      <c r="X28" s="22">
        <v>3279581</v>
      </c>
      <c r="Y28" s="22">
        <v>-949576</v>
      </c>
      <c r="Z28" s="23">
        <v>-28.954186525656784</v>
      </c>
      <c r="AA28" s="20">
        <v>4616109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857522</v>
      </c>
      <c r="F30" s="22">
        <v>857522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643140</v>
      </c>
      <c r="Y30" s="22">
        <v>-643140</v>
      </c>
      <c r="Z30" s="23">
        <v>-100</v>
      </c>
      <c r="AA30" s="20">
        <v>857522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895705458</v>
      </c>
      <c r="D32" s="29">
        <f t="shared" ref="D32:Y32" si="0">SUM(D6:D31)</f>
        <v>0</v>
      </c>
      <c r="E32" s="30">
        <f t="shared" si="0"/>
        <v>1135832150</v>
      </c>
      <c r="F32" s="31">
        <f t="shared" si="0"/>
        <v>1128276734</v>
      </c>
      <c r="G32" s="31">
        <f t="shared" si="0"/>
        <v>95488933</v>
      </c>
      <c r="H32" s="31">
        <f t="shared" si="0"/>
        <v>-144015594</v>
      </c>
      <c r="I32" s="31">
        <f t="shared" si="0"/>
        <v>76648577</v>
      </c>
      <c r="J32" s="31">
        <f t="shared" si="0"/>
        <v>28121916</v>
      </c>
      <c r="K32" s="31">
        <f t="shared" si="0"/>
        <v>76449249</v>
      </c>
      <c r="L32" s="31">
        <f t="shared" si="0"/>
        <v>89492887</v>
      </c>
      <c r="M32" s="31">
        <f t="shared" si="0"/>
        <v>78227291</v>
      </c>
      <c r="N32" s="31">
        <f t="shared" si="0"/>
        <v>244169427</v>
      </c>
      <c r="O32" s="31">
        <f t="shared" si="0"/>
        <v>87306568</v>
      </c>
      <c r="P32" s="31">
        <f t="shared" si="0"/>
        <v>76906932</v>
      </c>
      <c r="Q32" s="31">
        <f t="shared" si="0"/>
        <v>-57076793</v>
      </c>
      <c r="R32" s="31">
        <f t="shared" si="0"/>
        <v>107136707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379428050</v>
      </c>
      <c r="X32" s="31">
        <f t="shared" si="0"/>
        <v>852037640</v>
      </c>
      <c r="Y32" s="31">
        <f t="shared" si="0"/>
        <v>-472609590</v>
      </c>
      <c r="Z32" s="32">
        <f>+IF(X32&lt;&gt;0,+(Y32/X32)*100,0)</f>
        <v>-55.468158660220688</v>
      </c>
      <c r="AA32" s="29">
        <f>SUM(AA6:AA31)</f>
        <v>1128276734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206954515</v>
      </c>
      <c r="D34" s="20"/>
      <c r="E34" s="21">
        <v>258906597</v>
      </c>
      <c r="F34" s="22">
        <v>254306236</v>
      </c>
      <c r="G34" s="22">
        <v>9667703</v>
      </c>
      <c r="H34" s="22">
        <v>26846790</v>
      </c>
      <c r="I34" s="22">
        <v>20438257</v>
      </c>
      <c r="J34" s="22">
        <v>56952750</v>
      </c>
      <c r="K34" s="22">
        <v>18047367</v>
      </c>
      <c r="L34" s="22">
        <v>21724347</v>
      </c>
      <c r="M34" s="22">
        <v>17195082</v>
      </c>
      <c r="N34" s="22">
        <v>56966796</v>
      </c>
      <c r="O34" s="22">
        <v>19232784</v>
      </c>
      <c r="P34" s="22">
        <v>18679432</v>
      </c>
      <c r="Q34" s="22">
        <v>20208729</v>
      </c>
      <c r="R34" s="22">
        <v>58120945</v>
      </c>
      <c r="S34" s="22"/>
      <c r="T34" s="22"/>
      <c r="U34" s="22"/>
      <c r="V34" s="22"/>
      <c r="W34" s="22">
        <v>172040491</v>
      </c>
      <c r="X34" s="22">
        <v>192405492</v>
      </c>
      <c r="Y34" s="22">
        <v>-20365001</v>
      </c>
      <c r="Z34" s="23">
        <v>-10.584417725456611</v>
      </c>
      <c r="AA34" s="20">
        <v>254306236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284396061</v>
      </c>
      <c r="D37" s="20"/>
      <c r="E37" s="21">
        <v>325127823</v>
      </c>
      <c r="F37" s="22">
        <v>344717088</v>
      </c>
      <c r="G37" s="22">
        <v>4322942</v>
      </c>
      <c r="H37" s="22">
        <v>13410257</v>
      </c>
      <c r="I37" s="22">
        <v>14922954</v>
      </c>
      <c r="J37" s="22">
        <v>32656153</v>
      </c>
      <c r="K37" s="22">
        <v>40931438</v>
      </c>
      <c r="L37" s="22">
        <v>39643979</v>
      </c>
      <c r="M37" s="22">
        <v>17471017</v>
      </c>
      <c r="N37" s="22">
        <v>98046434</v>
      </c>
      <c r="O37" s="22">
        <v>31613334</v>
      </c>
      <c r="P37" s="22">
        <v>18855000</v>
      </c>
      <c r="Q37" s="22">
        <v>29734031</v>
      </c>
      <c r="R37" s="22">
        <v>80202365</v>
      </c>
      <c r="S37" s="22"/>
      <c r="T37" s="22"/>
      <c r="U37" s="22"/>
      <c r="V37" s="22"/>
      <c r="W37" s="22">
        <v>210904952</v>
      </c>
      <c r="X37" s="22">
        <v>249430561</v>
      </c>
      <c r="Y37" s="22">
        <v>-38525609</v>
      </c>
      <c r="Z37" s="23">
        <v>-15.445424508346434</v>
      </c>
      <c r="AA37" s="20">
        <v>344717088</v>
      </c>
    </row>
    <row r="38" spans="1:27" x14ac:dyDescent="0.25">
      <c r="A38" s="19" t="s">
        <v>64</v>
      </c>
      <c r="B38" s="15" t="s">
        <v>32</v>
      </c>
      <c r="C38" s="20">
        <v>60182984</v>
      </c>
      <c r="D38" s="20"/>
      <c r="E38" s="21">
        <v>116683344</v>
      </c>
      <c r="F38" s="22">
        <v>114558390</v>
      </c>
      <c r="G38" s="22">
        <v>939143</v>
      </c>
      <c r="H38" s="22">
        <v>14939143</v>
      </c>
      <c r="I38" s="22"/>
      <c r="J38" s="22">
        <v>15878286</v>
      </c>
      <c r="K38" s="22">
        <v>1878286</v>
      </c>
      <c r="L38" s="22">
        <v>1199931</v>
      </c>
      <c r="M38" s="22">
        <v>14939143</v>
      </c>
      <c r="N38" s="22">
        <v>18017360</v>
      </c>
      <c r="O38" s="22">
        <v>999890</v>
      </c>
      <c r="P38" s="22">
        <v>15069695</v>
      </c>
      <c r="Q38" s="22">
        <v>1079079</v>
      </c>
      <c r="R38" s="22">
        <v>17148664</v>
      </c>
      <c r="S38" s="22"/>
      <c r="T38" s="22"/>
      <c r="U38" s="22"/>
      <c r="V38" s="22"/>
      <c r="W38" s="22">
        <v>51044310</v>
      </c>
      <c r="X38" s="22">
        <v>88718777</v>
      </c>
      <c r="Y38" s="22">
        <v>-37674467</v>
      </c>
      <c r="Z38" s="23">
        <v>-42.465043223037213</v>
      </c>
      <c r="AA38" s="20">
        <v>114558390</v>
      </c>
    </row>
    <row r="39" spans="1:27" x14ac:dyDescent="0.25">
      <c r="A39" s="19" t="s">
        <v>65</v>
      </c>
      <c r="B39" s="15" t="s">
        <v>32</v>
      </c>
      <c r="C39" s="20">
        <v>136477744</v>
      </c>
      <c r="D39" s="20"/>
      <c r="E39" s="21">
        <v>144192669</v>
      </c>
      <c r="F39" s="22">
        <v>179520474</v>
      </c>
      <c r="G39" s="22">
        <v>1783016</v>
      </c>
      <c r="H39" s="22">
        <v>1783016</v>
      </c>
      <c r="I39" s="22">
        <v>3037689</v>
      </c>
      <c r="J39" s="22">
        <v>6603721</v>
      </c>
      <c r="K39" s="22">
        <v>11168490</v>
      </c>
      <c r="L39" s="22">
        <v>3403000</v>
      </c>
      <c r="M39" s="22">
        <v>1389401</v>
      </c>
      <c r="N39" s="22">
        <v>15960891</v>
      </c>
      <c r="O39" s="22">
        <v>8519977</v>
      </c>
      <c r="P39" s="22">
        <v>4325593</v>
      </c>
      <c r="Q39" s="22">
        <v>3796899</v>
      </c>
      <c r="R39" s="22">
        <v>16642469</v>
      </c>
      <c r="S39" s="22"/>
      <c r="T39" s="22"/>
      <c r="U39" s="22"/>
      <c r="V39" s="22"/>
      <c r="W39" s="22">
        <v>39207081</v>
      </c>
      <c r="X39" s="22">
        <v>133204231</v>
      </c>
      <c r="Y39" s="22">
        <v>-93997150</v>
      </c>
      <c r="Z39" s="23">
        <v>-70.566189447841182</v>
      </c>
      <c r="AA39" s="20">
        <v>179520474</v>
      </c>
    </row>
    <row r="40" spans="1:27" x14ac:dyDescent="0.25">
      <c r="A40" s="19" t="s">
        <v>40</v>
      </c>
      <c r="B40" s="15" t="s">
        <v>32</v>
      </c>
      <c r="C40" s="20">
        <v>4112610</v>
      </c>
      <c r="D40" s="20"/>
      <c r="E40" s="21">
        <v>5943607</v>
      </c>
      <c r="F40" s="22">
        <v>5834146</v>
      </c>
      <c r="G40" s="22">
        <v>2433</v>
      </c>
      <c r="H40" s="22">
        <v>2388</v>
      </c>
      <c r="I40" s="22">
        <v>18953</v>
      </c>
      <c r="J40" s="22">
        <v>23774</v>
      </c>
      <c r="K40" s="22">
        <v>290232</v>
      </c>
      <c r="L40" s="22">
        <v>2181</v>
      </c>
      <c r="M40" s="22">
        <v>1987382</v>
      </c>
      <c r="N40" s="22">
        <v>2279795</v>
      </c>
      <c r="O40" s="22">
        <v>2165</v>
      </c>
      <c r="P40" s="22">
        <v>2056</v>
      </c>
      <c r="Q40" s="22">
        <v>2070</v>
      </c>
      <c r="R40" s="22">
        <v>6291</v>
      </c>
      <c r="S40" s="22"/>
      <c r="T40" s="22"/>
      <c r="U40" s="22"/>
      <c r="V40" s="22"/>
      <c r="W40" s="22">
        <v>2309860</v>
      </c>
      <c r="X40" s="22">
        <v>4416527</v>
      </c>
      <c r="Y40" s="22">
        <v>-2106667</v>
      </c>
      <c r="Z40" s="23">
        <v>-47.699629142989501</v>
      </c>
      <c r="AA40" s="20">
        <v>5834146</v>
      </c>
    </row>
    <row r="41" spans="1:27" x14ac:dyDescent="0.25">
      <c r="A41" s="19" t="s">
        <v>66</v>
      </c>
      <c r="B41" s="15" t="s">
        <v>32</v>
      </c>
      <c r="C41" s="20">
        <v>43223419</v>
      </c>
      <c r="D41" s="20"/>
      <c r="E41" s="21">
        <v>71549237</v>
      </c>
      <c r="F41" s="22">
        <v>69144677</v>
      </c>
      <c r="G41" s="22">
        <v>19643</v>
      </c>
      <c r="H41" s="22">
        <v>5372389</v>
      </c>
      <c r="I41" s="22">
        <v>5642110</v>
      </c>
      <c r="J41" s="22">
        <v>11034142</v>
      </c>
      <c r="K41" s="22">
        <v>3810544</v>
      </c>
      <c r="L41" s="22">
        <v>7136451</v>
      </c>
      <c r="M41" s="22">
        <v>3691109</v>
      </c>
      <c r="N41" s="22">
        <v>14638104</v>
      </c>
      <c r="O41" s="22">
        <v>1456428</v>
      </c>
      <c r="P41" s="22">
        <v>5326571</v>
      </c>
      <c r="Q41" s="22">
        <v>3408301</v>
      </c>
      <c r="R41" s="22">
        <v>10191300</v>
      </c>
      <c r="S41" s="22"/>
      <c r="T41" s="22"/>
      <c r="U41" s="22"/>
      <c r="V41" s="22"/>
      <c r="W41" s="22">
        <v>35863546</v>
      </c>
      <c r="X41" s="22">
        <v>46064981</v>
      </c>
      <c r="Y41" s="22">
        <v>-10201435</v>
      </c>
      <c r="Z41" s="23">
        <v>-22.145748849869275</v>
      </c>
      <c r="AA41" s="20">
        <v>69144677</v>
      </c>
    </row>
    <row r="42" spans="1:27" x14ac:dyDescent="0.25">
      <c r="A42" s="19" t="s">
        <v>67</v>
      </c>
      <c r="B42" s="15" t="s">
        <v>32</v>
      </c>
      <c r="C42" s="20">
        <v>1201869</v>
      </c>
      <c r="D42" s="20"/>
      <c r="E42" s="21">
        <v>796953</v>
      </c>
      <c r="F42" s="22">
        <v>796953</v>
      </c>
      <c r="G42" s="22"/>
      <c r="H42" s="22"/>
      <c r="I42" s="22"/>
      <c r="J42" s="22"/>
      <c r="K42" s="22">
        <v>7687</v>
      </c>
      <c r="L42" s="22"/>
      <c r="M42" s="22"/>
      <c r="N42" s="22">
        <v>7687</v>
      </c>
      <c r="O42" s="22"/>
      <c r="P42" s="22"/>
      <c r="Q42" s="22"/>
      <c r="R42" s="22"/>
      <c r="S42" s="22"/>
      <c r="T42" s="22"/>
      <c r="U42" s="22"/>
      <c r="V42" s="22"/>
      <c r="W42" s="22">
        <v>7687</v>
      </c>
      <c r="X42" s="22">
        <v>597717</v>
      </c>
      <c r="Y42" s="22">
        <v>-590030</v>
      </c>
      <c r="Z42" s="23">
        <v>-98.713939874556019</v>
      </c>
      <c r="AA42" s="20">
        <v>796953</v>
      </c>
    </row>
    <row r="43" spans="1:27" x14ac:dyDescent="0.25">
      <c r="A43" s="19" t="s">
        <v>68</v>
      </c>
      <c r="B43" s="15" t="s">
        <v>32</v>
      </c>
      <c r="C43" s="20">
        <v>69771466</v>
      </c>
      <c r="D43" s="20"/>
      <c r="E43" s="21">
        <v>24568484</v>
      </c>
      <c r="F43" s="22">
        <v>30426720</v>
      </c>
      <c r="G43" s="22">
        <v>7779</v>
      </c>
      <c r="H43" s="22">
        <v>567395</v>
      </c>
      <c r="I43" s="22">
        <v>260007</v>
      </c>
      <c r="J43" s="22">
        <v>835181</v>
      </c>
      <c r="K43" s="22">
        <v>74099</v>
      </c>
      <c r="L43" s="22">
        <v>393433</v>
      </c>
      <c r="M43" s="22">
        <v>67565</v>
      </c>
      <c r="N43" s="22">
        <v>535097</v>
      </c>
      <c r="O43" s="22">
        <v>189349</v>
      </c>
      <c r="P43" s="22">
        <v>13799072</v>
      </c>
      <c r="Q43" s="22">
        <v>35487</v>
      </c>
      <c r="R43" s="22">
        <v>14023908</v>
      </c>
      <c r="S43" s="22"/>
      <c r="T43" s="22"/>
      <c r="U43" s="22"/>
      <c r="V43" s="22"/>
      <c r="W43" s="22">
        <v>15394186</v>
      </c>
      <c r="X43" s="22">
        <v>20444088</v>
      </c>
      <c r="Y43" s="22">
        <v>-5049902</v>
      </c>
      <c r="Z43" s="23">
        <v>-24.701038265928027</v>
      </c>
      <c r="AA43" s="20">
        <v>30426720</v>
      </c>
    </row>
    <row r="44" spans="1:27" x14ac:dyDescent="0.25">
      <c r="A44" s="19" t="s">
        <v>69</v>
      </c>
      <c r="B44" s="15" t="s">
        <v>32</v>
      </c>
      <c r="C44" s="20">
        <v>91379792</v>
      </c>
      <c r="D44" s="20"/>
      <c r="E44" s="21">
        <v>85941307</v>
      </c>
      <c r="F44" s="22">
        <v>103006709</v>
      </c>
      <c r="G44" s="22">
        <v>510337</v>
      </c>
      <c r="H44" s="22">
        <v>8738956</v>
      </c>
      <c r="I44" s="22">
        <v>6789463</v>
      </c>
      <c r="J44" s="22">
        <v>16038756</v>
      </c>
      <c r="K44" s="22">
        <v>8272132</v>
      </c>
      <c r="L44" s="22">
        <v>7006461</v>
      </c>
      <c r="M44" s="22">
        <v>8137566</v>
      </c>
      <c r="N44" s="22">
        <v>23416159</v>
      </c>
      <c r="O44" s="22">
        <v>9262840</v>
      </c>
      <c r="P44" s="22">
        <v>4088369</v>
      </c>
      <c r="Q44" s="22">
        <v>10016501</v>
      </c>
      <c r="R44" s="22">
        <v>23367710</v>
      </c>
      <c r="S44" s="22"/>
      <c r="T44" s="22"/>
      <c r="U44" s="22"/>
      <c r="V44" s="22"/>
      <c r="W44" s="22">
        <v>62822625</v>
      </c>
      <c r="X44" s="22">
        <v>74913029</v>
      </c>
      <c r="Y44" s="22">
        <v>-12090404</v>
      </c>
      <c r="Z44" s="23">
        <v>-16.139253960749606</v>
      </c>
      <c r="AA44" s="20">
        <v>103006709</v>
      </c>
    </row>
    <row r="45" spans="1:27" x14ac:dyDescent="0.25">
      <c r="A45" s="19" t="s">
        <v>70</v>
      </c>
      <c r="B45" s="15" t="s">
        <v>32</v>
      </c>
      <c r="C45" s="20">
        <v>19084641</v>
      </c>
      <c r="D45" s="20"/>
      <c r="E45" s="21">
        <v>1600000</v>
      </c>
      <c r="F45" s="22">
        <v>17000000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5049997</v>
      </c>
      <c r="Y45" s="22">
        <v>-5049997</v>
      </c>
      <c r="Z45" s="23">
        <v>-100</v>
      </c>
      <c r="AA45" s="20">
        <v>17000000</v>
      </c>
    </row>
    <row r="46" spans="1:27" x14ac:dyDescent="0.25">
      <c r="A46" s="19" t="s">
        <v>71</v>
      </c>
      <c r="B46" s="15" t="s">
        <v>32</v>
      </c>
      <c r="C46" s="20">
        <v>86808399</v>
      </c>
      <c r="D46" s="20"/>
      <c r="E46" s="21">
        <v>73159158</v>
      </c>
      <c r="F46" s="22">
        <v>72959157</v>
      </c>
      <c r="G46" s="22"/>
      <c r="H46" s="22"/>
      <c r="I46" s="22"/>
      <c r="J46" s="22"/>
      <c r="K46" s="22">
        <v>20309884</v>
      </c>
      <c r="L46" s="22">
        <v>7563316</v>
      </c>
      <c r="M46" s="22"/>
      <c r="N46" s="22">
        <v>27873200</v>
      </c>
      <c r="O46" s="22"/>
      <c r="P46" s="22"/>
      <c r="Q46" s="22"/>
      <c r="R46" s="22"/>
      <c r="S46" s="22"/>
      <c r="T46" s="22"/>
      <c r="U46" s="22"/>
      <c r="V46" s="22"/>
      <c r="W46" s="22">
        <v>27873200</v>
      </c>
      <c r="X46" s="22">
        <v>53039379</v>
      </c>
      <c r="Y46" s="22">
        <v>-25166179</v>
      </c>
      <c r="Z46" s="23">
        <v>-47.448102663494609</v>
      </c>
      <c r="AA46" s="20">
        <v>72959157</v>
      </c>
    </row>
    <row r="47" spans="1:27" x14ac:dyDescent="0.25">
      <c r="A47" s="37" t="s">
        <v>72</v>
      </c>
      <c r="B47" s="28" t="s">
        <v>32</v>
      </c>
      <c r="C47" s="29">
        <f>SUM(C34:C46)</f>
        <v>1003593500</v>
      </c>
      <c r="D47" s="29">
        <f t="shared" ref="D47:Y47" si="1">SUM(D34:D46)</f>
        <v>0</v>
      </c>
      <c r="E47" s="30">
        <f t="shared" si="1"/>
        <v>1108469179</v>
      </c>
      <c r="F47" s="31">
        <f t="shared" si="1"/>
        <v>1192270550</v>
      </c>
      <c r="G47" s="31">
        <f t="shared" si="1"/>
        <v>17252996</v>
      </c>
      <c r="H47" s="31">
        <f t="shared" si="1"/>
        <v>71660334</v>
      </c>
      <c r="I47" s="31">
        <f t="shared" si="1"/>
        <v>51109433</v>
      </c>
      <c r="J47" s="31">
        <f t="shared" si="1"/>
        <v>140022763</v>
      </c>
      <c r="K47" s="31">
        <f t="shared" si="1"/>
        <v>104790159</v>
      </c>
      <c r="L47" s="31">
        <f t="shared" si="1"/>
        <v>88073099</v>
      </c>
      <c r="M47" s="31">
        <f t="shared" si="1"/>
        <v>64878265</v>
      </c>
      <c r="N47" s="31">
        <f t="shared" si="1"/>
        <v>257741523</v>
      </c>
      <c r="O47" s="31">
        <f t="shared" si="1"/>
        <v>71276767</v>
      </c>
      <c r="P47" s="31">
        <f t="shared" si="1"/>
        <v>80145788</v>
      </c>
      <c r="Q47" s="31">
        <f t="shared" si="1"/>
        <v>68281097</v>
      </c>
      <c r="R47" s="31">
        <f t="shared" si="1"/>
        <v>219703652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617467938</v>
      </c>
      <c r="X47" s="31">
        <f t="shared" si="1"/>
        <v>868284779</v>
      </c>
      <c r="Y47" s="31">
        <f t="shared" si="1"/>
        <v>-250816841</v>
      </c>
      <c r="Z47" s="32">
        <f>+IF(X47&lt;&gt;0,+(Y47/X47)*100,0)</f>
        <v>-28.886472165142031</v>
      </c>
      <c r="AA47" s="29">
        <f>SUM(AA34:AA46)</f>
        <v>1192270550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-107888042</v>
      </c>
      <c r="D48" s="39">
        <f t="shared" si="2"/>
        <v>0</v>
      </c>
      <c r="E48" s="40">
        <f t="shared" si="2"/>
        <v>27362971</v>
      </c>
      <c r="F48" s="41">
        <f t="shared" si="2"/>
        <v>-63993816</v>
      </c>
      <c r="G48" s="41">
        <f t="shared" si="2"/>
        <v>78235937</v>
      </c>
      <c r="H48" s="41">
        <f t="shared" si="2"/>
        <v>-215675928</v>
      </c>
      <c r="I48" s="41">
        <f t="shared" si="2"/>
        <v>25539144</v>
      </c>
      <c r="J48" s="41">
        <f t="shared" si="2"/>
        <v>-111900847</v>
      </c>
      <c r="K48" s="41">
        <f t="shared" si="2"/>
        <v>-28340910</v>
      </c>
      <c r="L48" s="41">
        <f t="shared" si="2"/>
        <v>1419788</v>
      </c>
      <c r="M48" s="41">
        <f t="shared" si="2"/>
        <v>13349026</v>
      </c>
      <c r="N48" s="41">
        <f t="shared" si="2"/>
        <v>-13572096</v>
      </c>
      <c r="O48" s="41">
        <f t="shared" si="2"/>
        <v>16029801</v>
      </c>
      <c r="P48" s="41">
        <f t="shared" si="2"/>
        <v>-3238856</v>
      </c>
      <c r="Q48" s="41">
        <f t="shared" si="2"/>
        <v>-125357890</v>
      </c>
      <c r="R48" s="41">
        <f t="shared" si="2"/>
        <v>-112566945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-238039888</v>
      </c>
      <c r="X48" s="41">
        <f t="shared" si="2"/>
        <v>-16247139</v>
      </c>
      <c r="Y48" s="41">
        <f t="shared" si="2"/>
        <v>-221792749</v>
      </c>
      <c r="Z48" s="42">
        <f>+IF(X48&lt;&gt;0,+(Y48/X48)*100,0)</f>
        <v>1365.1188003007792</v>
      </c>
      <c r="AA48" s="39">
        <f>+AA32-AA47</f>
        <v>-63993816</v>
      </c>
    </row>
    <row r="49" spans="1:27" x14ac:dyDescent="0.25">
      <c r="A49" s="43" t="s">
        <v>74</v>
      </c>
      <c r="B49" s="15" t="s">
        <v>32</v>
      </c>
      <c r="C49" s="20">
        <v>250299404</v>
      </c>
      <c r="D49" s="20"/>
      <c r="E49" s="21">
        <v>522467616</v>
      </c>
      <c r="F49" s="22">
        <v>588574754</v>
      </c>
      <c r="G49" s="22">
        <v>5138796</v>
      </c>
      <c r="H49" s="22">
        <v>11826665</v>
      </c>
      <c r="I49" s="22">
        <v>9334142</v>
      </c>
      <c r="J49" s="22">
        <v>26299603</v>
      </c>
      <c r="K49" s="22">
        <v>19816350</v>
      </c>
      <c r="L49" s="22">
        <v>29540936</v>
      </c>
      <c r="M49" s="22">
        <v>13577712</v>
      </c>
      <c r="N49" s="22">
        <v>62934998</v>
      </c>
      <c r="O49" s="22">
        <v>71641774</v>
      </c>
      <c r="P49" s="22">
        <v>11739150</v>
      </c>
      <c r="Q49" s="22">
        <v>52839316</v>
      </c>
      <c r="R49" s="22">
        <v>136220240</v>
      </c>
      <c r="S49" s="22"/>
      <c r="T49" s="22"/>
      <c r="U49" s="22"/>
      <c r="V49" s="22"/>
      <c r="W49" s="22">
        <v>225454841</v>
      </c>
      <c r="X49" s="22">
        <v>425671318</v>
      </c>
      <c r="Y49" s="22">
        <v>-200216477</v>
      </c>
      <c r="Z49" s="23">
        <v>-47.03546340418454</v>
      </c>
      <c r="AA49" s="20">
        <v>588574754</v>
      </c>
    </row>
    <row r="50" spans="1:27" x14ac:dyDescent="0.25">
      <c r="A50" s="43" t="s">
        <v>75</v>
      </c>
      <c r="B50" s="15" t="s">
        <v>32</v>
      </c>
      <c r="C50" s="44">
        <v>26584577</v>
      </c>
      <c r="D50" s="44"/>
      <c r="E50" s="21">
        <v>3000000</v>
      </c>
      <c r="F50" s="22">
        <v>4745000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2948000</v>
      </c>
      <c r="Y50" s="45">
        <v>-2948000</v>
      </c>
      <c r="Z50" s="46">
        <v>-100</v>
      </c>
      <c r="AA50" s="44">
        <v>4745000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168995939</v>
      </c>
      <c r="D51" s="48">
        <f t="shared" si="3"/>
        <v>0</v>
      </c>
      <c r="E51" s="49">
        <f t="shared" si="3"/>
        <v>552830587</v>
      </c>
      <c r="F51" s="50">
        <f t="shared" si="3"/>
        <v>529325938</v>
      </c>
      <c r="G51" s="50">
        <f t="shared" si="3"/>
        <v>83374733</v>
      </c>
      <c r="H51" s="50">
        <f t="shared" si="3"/>
        <v>-203849263</v>
      </c>
      <c r="I51" s="50">
        <f t="shared" si="3"/>
        <v>34873286</v>
      </c>
      <c r="J51" s="50">
        <f t="shared" si="3"/>
        <v>-85601244</v>
      </c>
      <c r="K51" s="50">
        <f t="shared" si="3"/>
        <v>-8524560</v>
      </c>
      <c r="L51" s="50">
        <f t="shared" si="3"/>
        <v>30960724</v>
      </c>
      <c r="M51" s="50">
        <f t="shared" si="3"/>
        <v>26926738</v>
      </c>
      <c r="N51" s="50">
        <f t="shared" si="3"/>
        <v>49362902</v>
      </c>
      <c r="O51" s="50">
        <f t="shared" si="3"/>
        <v>87671575</v>
      </c>
      <c r="P51" s="50">
        <f t="shared" si="3"/>
        <v>8500294</v>
      </c>
      <c r="Q51" s="50">
        <f t="shared" si="3"/>
        <v>-72518574</v>
      </c>
      <c r="R51" s="50">
        <f t="shared" si="3"/>
        <v>23653295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-12585047</v>
      </c>
      <c r="X51" s="50">
        <f t="shared" si="3"/>
        <v>412372179</v>
      </c>
      <c r="Y51" s="50">
        <f t="shared" si="3"/>
        <v>-424957226</v>
      </c>
      <c r="Z51" s="51">
        <f>+IF(X51&lt;&gt;0,+(Y51/X51)*100,0)</f>
        <v>-103.05186616384225</v>
      </c>
      <c r="AA51" s="48">
        <f>SUM(AA48:AA50)</f>
        <v>529325938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168995939</v>
      </c>
      <c r="D53" s="54">
        <f>+D51-D52</f>
        <v>0</v>
      </c>
      <c r="E53" s="55">
        <f t="shared" si="4"/>
        <v>552830587</v>
      </c>
      <c r="F53" s="56">
        <f t="shared" si="4"/>
        <v>529325938</v>
      </c>
      <c r="G53" s="56">
        <f t="shared" si="4"/>
        <v>83374733</v>
      </c>
      <c r="H53" s="56">
        <f t="shared" si="4"/>
        <v>-203849263</v>
      </c>
      <c r="I53" s="56">
        <f t="shared" si="4"/>
        <v>34873286</v>
      </c>
      <c r="J53" s="56">
        <f t="shared" si="4"/>
        <v>-85601244</v>
      </c>
      <c r="K53" s="56">
        <f t="shared" si="4"/>
        <v>-8524560</v>
      </c>
      <c r="L53" s="56">
        <f t="shared" si="4"/>
        <v>30960724</v>
      </c>
      <c r="M53" s="56">
        <f t="shared" si="4"/>
        <v>26926738</v>
      </c>
      <c r="N53" s="56">
        <f t="shared" si="4"/>
        <v>49362902</v>
      </c>
      <c r="O53" s="56">
        <f t="shared" si="4"/>
        <v>87671575</v>
      </c>
      <c r="P53" s="56">
        <f t="shared" si="4"/>
        <v>8500294</v>
      </c>
      <c r="Q53" s="56">
        <f t="shared" si="4"/>
        <v>-72518574</v>
      </c>
      <c r="R53" s="56">
        <f t="shared" si="4"/>
        <v>23653295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-12585047</v>
      </c>
      <c r="X53" s="56">
        <f t="shared" si="4"/>
        <v>412372179</v>
      </c>
      <c r="Y53" s="56">
        <f t="shared" si="4"/>
        <v>-424957226</v>
      </c>
      <c r="Z53" s="57">
        <f>+IF(X53&lt;&gt;0,+(Y53/X53)*100,0)</f>
        <v>-103.05186616384225</v>
      </c>
      <c r="AA53" s="54">
        <f>+AA51-AA52</f>
        <v>529325938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168995939</v>
      </c>
      <c r="D56" s="48">
        <f>SUM(D53:D55)</f>
        <v>0</v>
      </c>
      <c r="E56" s="49">
        <f t="shared" si="5"/>
        <v>552830587</v>
      </c>
      <c r="F56" s="50">
        <f t="shared" si="5"/>
        <v>529325938</v>
      </c>
      <c r="G56" s="50">
        <f t="shared" si="5"/>
        <v>83374733</v>
      </c>
      <c r="H56" s="50">
        <f t="shared" si="5"/>
        <v>-203849263</v>
      </c>
      <c r="I56" s="50">
        <f t="shared" si="5"/>
        <v>34873286</v>
      </c>
      <c r="J56" s="50">
        <f t="shared" si="5"/>
        <v>-85601244</v>
      </c>
      <c r="K56" s="50">
        <f t="shared" si="5"/>
        <v>-8524560</v>
      </c>
      <c r="L56" s="50">
        <f t="shared" si="5"/>
        <v>30960724</v>
      </c>
      <c r="M56" s="50">
        <f t="shared" si="5"/>
        <v>26926738</v>
      </c>
      <c r="N56" s="50">
        <f t="shared" si="5"/>
        <v>49362902</v>
      </c>
      <c r="O56" s="50">
        <f t="shared" si="5"/>
        <v>87671575</v>
      </c>
      <c r="P56" s="50">
        <f t="shared" si="5"/>
        <v>8500294</v>
      </c>
      <c r="Q56" s="50">
        <f t="shared" si="5"/>
        <v>-72518574</v>
      </c>
      <c r="R56" s="50">
        <f t="shared" si="5"/>
        <v>23653295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-12585047</v>
      </c>
      <c r="X56" s="50">
        <f t="shared" si="5"/>
        <v>412372179</v>
      </c>
      <c r="Y56" s="50">
        <f t="shared" si="5"/>
        <v>-424957226</v>
      </c>
      <c r="Z56" s="51">
        <f>+IF(X56&lt;&gt;0,+(Y56/X56)*100,0)</f>
        <v>-103.05186616384225</v>
      </c>
      <c r="AA56" s="48">
        <f>SUM(AA53:AA55)</f>
        <v>529325938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168995939</v>
      </c>
      <c r="D59" s="65">
        <f>SUM(D56:D58)</f>
        <v>0</v>
      </c>
      <c r="E59" s="66">
        <f t="shared" si="6"/>
        <v>552830587</v>
      </c>
      <c r="F59" s="67">
        <f t="shared" si="6"/>
        <v>529325938</v>
      </c>
      <c r="G59" s="67">
        <f t="shared" si="6"/>
        <v>83374733</v>
      </c>
      <c r="H59" s="67">
        <f t="shared" si="6"/>
        <v>-203849263</v>
      </c>
      <c r="I59" s="67">
        <f t="shared" si="6"/>
        <v>34873286</v>
      </c>
      <c r="J59" s="67">
        <f t="shared" si="6"/>
        <v>-85601244</v>
      </c>
      <c r="K59" s="67">
        <f t="shared" si="6"/>
        <v>-8524560</v>
      </c>
      <c r="L59" s="67">
        <f t="shared" si="6"/>
        <v>30960724</v>
      </c>
      <c r="M59" s="67">
        <f t="shared" si="6"/>
        <v>26926738</v>
      </c>
      <c r="N59" s="67">
        <f t="shared" si="6"/>
        <v>49362902</v>
      </c>
      <c r="O59" s="67">
        <f t="shared" si="6"/>
        <v>87671575</v>
      </c>
      <c r="P59" s="67">
        <f t="shared" si="6"/>
        <v>8500294</v>
      </c>
      <c r="Q59" s="67">
        <f t="shared" si="6"/>
        <v>-72518574</v>
      </c>
      <c r="R59" s="67">
        <f t="shared" si="6"/>
        <v>23653295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-12585047</v>
      </c>
      <c r="X59" s="67">
        <f t="shared" si="6"/>
        <v>412372179</v>
      </c>
      <c r="Y59" s="67">
        <f t="shared" si="6"/>
        <v>-424957226</v>
      </c>
      <c r="Z59" s="68">
        <f>+IF(X59&lt;&gt;0,+(Y59/X59)*100,0)</f>
        <v>-103.05186616384225</v>
      </c>
      <c r="AA59" s="65">
        <f>SUM(AA56:AA58)</f>
        <v>529325938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37575370</v>
      </c>
      <c r="D7" s="20"/>
      <c r="E7" s="21">
        <v>27626501</v>
      </c>
      <c r="F7" s="22">
        <v>27626501</v>
      </c>
      <c r="G7" s="22">
        <v>5014592</v>
      </c>
      <c r="H7" s="22">
        <v>-1997339</v>
      </c>
      <c r="I7" s="22">
        <v>2052776</v>
      </c>
      <c r="J7" s="22">
        <v>5070029</v>
      </c>
      <c r="K7" s="22">
        <v>4334209</v>
      </c>
      <c r="L7" s="22">
        <v>14810045</v>
      </c>
      <c r="M7" s="22">
        <v>-18716154</v>
      </c>
      <c r="N7" s="22">
        <v>428100</v>
      </c>
      <c r="O7" s="22">
        <v>96850</v>
      </c>
      <c r="P7" s="22">
        <v>154988</v>
      </c>
      <c r="Q7" s="22">
        <v>857491</v>
      </c>
      <c r="R7" s="22">
        <v>1109329</v>
      </c>
      <c r="S7" s="22"/>
      <c r="T7" s="22"/>
      <c r="U7" s="22"/>
      <c r="V7" s="22"/>
      <c r="W7" s="22">
        <v>6607458</v>
      </c>
      <c r="X7" s="22">
        <v>20719872</v>
      </c>
      <c r="Y7" s="22">
        <v>-14112414</v>
      </c>
      <c r="Z7" s="23">
        <v>-68.110526937618147</v>
      </c>
      <c r="AA7" s="20">
        <v>27626501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6024408</v>
      </c>
      <c r="D13" s="20"/>
      <c r="E13" s="21">
        <v>6247261</v>
      </c>
      <c r="F13" s="22">
        <v>6247261</v>
      </c>
      <c r="G13" s="22">
        <v>831053</v>
      </c>
      <c r="H13" s="22">
        <v>1012254</v>
      </c>
      <c r="I13" s="22">
        <v>1030432</v>
      </c>
      <c r="J13" s="22">
        <v>2873739</v>
      </c>
      <c r="K13" s="22">
        <v>1053711</v>
      </c>
      <c r="L13" s="22">
        <v>1060257</v>
      </c>
      <c r="M13" s="22">
        <v>1053296</v>
      </c>
      <c r="N13" s="22">
        <v>3167264</v>
      </c>
      <c r="O13" s="22">
        <v>1048941</v>
      </c>
      <c r="P13" s="22">
        <v>1059893</v>
      </c>
      <c r="Q13" s="22">
        <v>1072038</v>
      </c>
      <c r="R13" s="22">
        <v>3180872</v>
      </c>
      <c r="S13" s="22"/>
      <c r="T13" s="22"/>
      <c r="U13" s="22"/>
      <c r="V13" s="22"/>
      <c r="W13" s="22">
        <v>9221875</v>
      </c>
      <c r="X13" s="22">
        <v>4685445</v>
      </c>
      <c r="Y13" s="22">
        <v>4536430</v>
      </c>
      <c r="Z13" s="23">
        <v>96.819619054326751</v>
      </c>
      <c r="AA13" s="20">
        <v>6247261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43599778</v>
      </c>
      <c r="D32" s="29">
        <f t="shared" ref="D32:Y32" si="0">SUM(D6:D31)</f>
        <v>0</v>
      </c>
      <c r="E32" s="30">
        <f t="shared" si="0"/>
        <v>33873762</v>
      </c>
      <c r="F32" s="31">
        <f t="shared" si="0"/>
        <v>33873762</v>
      </c>
      <c r="G32" s="31">
        <f t="shared" si="0"/>
        <v>5845645</v>
      </c>
      <c r="H32" s="31">
        <f t="shared" si="0"/>
        <v>-985085</v>
      </c>
      <c r="I32" s="31">
        <f t="shared" si="0"/>
        <v>3083208</v>
      </c>
      <c r="J32" s="31">
        <f t="shared" si="0"/>
        <v>7943768</v>
      </c>
      <c r="K32" s="31">
        <f t="shared" si="0"/>
        <v>5387920</v>
      </c>
      <c r="L32" s="31">
        <f t="shared" si="0"/>
        <v>15870302</v>
      </c>
      <c r="M32" s="31">
        <f t="shared" si="0"/>
        <v>-17662858</v>
      </c>
      <c r="N32" s="31">
        <f t="shared" si="0"/>
        <v>3595364</v>
      </c>
      <c r="O32" s="31">
        <f t="shared" si="0"/>
        <v>1145791</v>
      </c>
      <c r="P32" s="31">
        <f t="shared" si="0"/>
        <v>1214881</v>
      </c>
      <c r="Q32" s="31">
        <f t="shared" si="0"/>
        <v>1929529</v>
      </c>
      <c r="R32" s="31">
        <f t="shared" si="0"/>
        <v>4290201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15829333</v>
      </c>
      <c r="X32" s="31">
        <f t="shared" si="0"/>
        <v>25405317</v>
      </c>
      <c r="Y32" s="31">
        <f t="shared" si="0"/>
        <v>-9575984</v>
      </c>
      <c r="Z32" s="32">
        <f>+IF(X32&lt;&gt;0,+(Y32/X32)*100,0)</f>
        <v>-37.692834141766468</v>
      </c>
      <c r="AA32" s="29">
        <f>SUM(AA6:AA31)</f>
        <v>33873762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18255256</v>
      </c>
      <c r="D34" s="20"/>
      <c r="E34" s="21">
        <v>29069857</v>
      </c>
      <c r="F34" s="22">
        <v>27868486</v>
      </c>
      <c r="G34" s="22">
        <v>1630078</v>
      </c>
      <c r="H34" s="22">
        <v>2556850</v>
      </c>
      <c r="I34" s="22">
        <v>2179400</v>
      </c>
      <c r="J34" s="22">
        <v>6366328</v>
      </c>
      <c r="K34" s="22">
        <v>2190518</v>
      </c>
      <c r="L34" s="22">
        <v>3119658</v>
      </c>
      <c r="M34" s="22">
        <v>2161760</v>
      </c>
      <c r="N34" s="22">
        <v>7471936</v>
      </c>
      <c r="O34" s="22">
        <v>2199186</v>
      </c>
      <c r="P34" s="22">
        <v>2362838</v>
      </c>
      <c r="Q34" s="22">
        <v>2217238</v>
      </c>
      <c r="R34" s="22">
        <v>6779262</v>
      </c>
      <c r="S34" s="22"/>
      <c r="T34" s="22"/>
      <c r="U34" s="22"/>
      <c r="V34" s="22"/>
      <c r="W34" s="22">
        <v>20617526</v>
      </c>
      <c r="X34" s="22">
        <v>20901384</v>
      </c>
      <c r="Y34" s="22">
        <v>-283858</v>
      </c>
      <c r="Z34" s="23">
        <v>-1.3580823164628715</v>
      </c>
      <c r="AA34" s="20">
        <v>27868486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12745571</v>
      </c>
      <c r="D37" s="20"/>
      <c r="E37" s="21">
        <v>20300000</v>
      </c>
      <c r="F37" s="22">
        <v>27900000</v>
      </c>
      <c r="G37" s="22"/>
      <c r="H37" s="22">
        <v>323683</v>
      </c>
      <c r="I37" s="22"/>
      <c r="J37" s="22">
        <v>323683</v>
      </c>
      <c r="K37" s="22"/>
      <c r="L37" s="22"/>
      <c r="M37" s="22">
        <v>207619</v>
      </c>
      <c r="N37" s="22">
        <v>207619</v>
      </c>
      <c r="O37" s="22">
        <v>1515492</v>
      </c>
      <c r="P37" s="22">
        <v>2350538</v>
      </c>
      <c r="Q37" s="22">
        <v>3800625</v>
      </c>
      <c r="R37" s="22">
        <v>7666655</v>
      </c>
      <c r="S37" s="22"/>
      <c r="T37" s="22"/>
      <c r="U37" s="22"/>
      <c r="V37" s="22"/>
      <c r="W37" s="22">
        <v>8197957</v>
      </c>
      <c r="X37" s="22">
        <v>20925009</v>
      </c>
      <c r="Y37" s="22">
        <v>-12727052</v>
      </c>
      <c r="Z37" s="23">
        <v>-60.822205620078826</v>
      </c>
      <c r="AA37" s="20">
        <v>27900000</v>
      </c>
    </row>
    <row r="38" spans="1:27" x14ac:dyDescent="0.25">
      <c r="A38" s="19" t="s">
        <v>64</v>
      </c>
      <c r="B38" s="15" t="s">
        <v>32</v>
      </c>
      <c r="C38" s="20">
        <v>7782158</v>
      </c>
      <c r="D38" s="20"/>
      <c r="E38" s="21">
        <v>5770334</v>
      </c>
      <c r="F38" s="22">
        <v>5770334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4327749</v>
      </c>
      <c r="Y38" s="22">
        <v>-4327749</v>
      </c>
      <c r="Z38" s="23">
        <v>-100</v>
      </c>
      <c r="AA38" s="20">
        <v>5770334</v>
      </c>
    </row>
    <row r="39" spans="1:27" x14ac:dyDescent="0.25">
      <c r="A39" s="19" t="s">
        <v>65</v>
      </c>
      <c r="B39" s="15" t="s">
        <v>32</v>
      </c>
      <c r="C39" s="20">
        <v>35417100</v>
      </c>
      <c r="D39" s="20"/>
      <c r="E39" s="21">
        <v>3661081</v>
      </c>
      <c r="F39" s="22">
        <v>35211081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26408313</v>
      </c>
      <c r="Y39" s="22">
        <v>-26408313</v>
      </c>
      <c r="Z39" s="23">
        <v>-100</v>
      </c>
      <c r="AA39" s="20">
        <v>35211081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8087099</v>
      </c>
      <c r="D41" s="20"/>
      <c r="E41" s="21">
        <v>13296000</v>
      </c>
      <c r="F41" s="22">
        <v>4500000</v>
      </c>
      <c r="G41" s="22"/>
      <c r="H41" s="22"/>
      <c r="I41" s="22">
        <v>186536</v>
      </c>
      <c r="J41" s="22">
        <v>186536</v>
      </c>
      <c r="K41" s="22">
        <v>241064</v>
      </c>
      <c r="L41" s="22">
        <v>649795</v>
      </c>
      <c r="M41" s="22"/>
      <c r="N41" s="22">
        <v>890859</v>
      </c>
      <c r="O41" s="22">
        <v>161982</v>
      </c>
      <c r="P41" s="22">
        <v>649795</v>
      </c>
      <c r="Q41" s="22">
        <v>421221</v>
      </c>
      <c r="R41" s="22">
        <v>1232998</v>
      </c>
      <c r="S41" s="22"/>
      <c r="T41" s="22"/>
      <c r="U41" s="22"/>
      <c r="V41" s="22"/>
      <c r="W41" s="22">
        <v>2310393</v>
      </c>
      <c r="X41" s="22">
        <v>3375000</v>
      </c>
      <c r="Y41" s="22">
        <v>-1064607</v>
      </c>
      <c r="Z41" s="23">
        <v>-31.543911111111111</v>
      </c>
      <c r="AA41" s="20">
        <v>4500000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6287977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4715982</v>
      </c>
      <c r="Y43" s="22">
        <v>-4715982</v>
      </c>
      <c r="Z43" s="23">
        <v>-100</v>
      </c>
      <c r="AA43" s="20">
        <v>6287977</v>
      </c>
    </row>
    <row r="44" spans="1:27" x14ac:dyDescent="0.25">
      <c r="A44" s="19" t="s">
        <v>69</v>
      </c>
      <c r="B44" s="15" t="s">
        <v>32</v>
      </c>
      <c r="C44" s="20">
        <v>8746969</v>
      </c>
      <c r="D44" s="20"/>
      <c r="E44" s="21">
        <v>10046028</v>
      </c>
      <c r="F44" s="22">
        <v>8046787</v>
      </c>
      <c r="G44" s="22">
        <v>13425</v>
      </c>
      <c r="H44" s="22">
        <v>64334</v>
      </c>
      <c r="I44" s="22">
        <v>145139</v>
      </c>
      <c r="J44" s="22">
        <v>222898</v>
      </c>
      <c r="K44" s="22">
        <v>223813</v>
      </c>
      <c r="L44" s="22">
        <v>73900</v>
      </c>
      <c r="M44" s="22">
        <v>341485</v>
      </c>
      <c r="N44" s="22">
        <v>639198</v>
      </c>
      <c r="O44" s="22">
        <v>25426</v>
      </c>
      <c r="P44" s="22">
        <v>62965</v>
      </c>
      <c r="Q44" s="22">
        <v>351825</v>
      </c>
      <c r="R44" s="22">
        <v>440216</v>
      </c>
      <c r="S44" s="22"/>
      <c r="T44" s="22"/>
      <c r="U44" s="22"/>
      <c r="V44" s="22"/>
      <c r="W44" s="22">
        <v>1302312</v>
      </c>
      <c r="X44" s="22">
        <v>6035085</v>
      </c>
      <c r="Y44" s="22">
        <v>-4732773</v>
      </c>
      <c r="Z44" s="23">
        <v>-78.420983300152358</v>
      </c>
      <c r="AA44" s="20">
        <v>8046787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91034153</v>
      </c>
      <c r="D47" s="29">
        <f t="shared" ref="D47:Y47" si="1">SUM(D34:D46)</f>
        <v>0</v>
      </c>
      <c r="E47" s="30">
        <f t="shared" si="1"/>
        <v>82143300</v>
      </c>
      <c r="F47" s="31">
        <f t="shared" si="1"/>
        <v>115584665</v>
      </c>
      <c r="G47" s="31">
        <f t="shared" si="1"/>
        <v>1643503</v>
      </c>
      <c r="H47" s="31">
        <f t="shared" si="1"/>
        <v>2944867</v>
      </c>
      <c r="I47" s="31">
        <f t="shared" si="1"/>
        <v>2511075</v>
      </c>
      <c r="J47" s="31">
        <f t="shared" si="1"/>
        <v>7099445</v>
      </c>
      <c r="K47" s="31">
        <f t="shared" si="1"/>
        <v>2655395</v>
      </c>
      <c r="L47" s="31">
        <f t="shared" si="1"/>
        <v>3843353</v>
      </c>
      <c r="M47" s="31">
        <f t="shared" si="1"/>
        <v>2710864</v>
      </c>
      <c r="N47" s="31">
        <f t="shared" si="1"/>
        <v>9209612</v>
      </c>
      <c r="O47" s="31">
        <f t="shared" si="1"/>
        <v>3902086</v>
      </c>
      <c r="P47" s="31">
        <f t="shared" si="1"/>
        <v>5426136</v>
      </c>
      <c r="Q47" s="31">
        <f t="shared" si="1"/>
        <v>6790909</v>
      </c>
      <c r="R47" s="31">
        <f t="shared" si="1"/>
        <v>16119131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32428188</v>
      </c>
      <c r="X47" s="31">
        <f t="shared" si="1"/>
        <v>86688522</v>
      </c>
      <c r="Y47" s="31">
        <f t="shared" si="1"/>
        <v>-54260334</v>
      </c>
      <c r="Z47" s="32">
        <f>+IF(X47&lt;&gt;0,+(Y47/X47)*100,0)</f>
        <v>-62.592293360359754</v>
      </c>
      <c r="AA47" s="29">
        <f>SUM(AA34:AA46)</f>
        <v>115584665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-47434375</v>
      </c>
      <c r="D48" s="39">
        <f t="shared" si="2"/>
        <v>0</v>
      </c>
      <c r="E48" s="40">
        <f t="shared" si="2"/>
        <v>-48269538</v>
      </c>
      <c r="F48" s="41">
        <f t="shared" si="2"/>
        <v>-81710903</v>
      </c>
      <c r="G48" s="41">
        <f t="shared" si="2"/>
        <v>4202142</v>
      </c>
      <c r="H48" s="41">
        <f t="shared" si="2"/>
        <v>-3929952</v>
      </c>
      <c r="I48" s="41">
        <f t="shared" si="2"/>
        <v>572133</v>
      </c>
      <c r="J48" s="41">
        <f t="shared" si="2"/>
        <v>844323</v>
      </c>
      <c r="K48" s="41">
        <f t="shared" si="2"/>
        <v>2732525</v>
      </c>
      <c r="L48" s="41">
        <f t="shared" si="2"/>
        <v>12026949</v>
      </c>
      <c r="M48" s="41">
        <f t="shared" si="2"/>
        <v>-20373722</v>
      </c>
      <c r="N48" s="41">
        <f t="shared" si="2"/>
        <v>-5614248</v>
      </c>
      <c r="O48" s="41">
        <f t="shared" si="2"/>
        <v>-2756295</v>
      </c>
      <c r="P48" s="41">
        <f t="shared" si="2"/>
        <v>-4211255</v>
      </c>
      <c r="Q48" s="41">
        <f t="shared" si="2"/>
        <v>-4861380</v>
      </c>
      <c r="R48" s="41">
        <f t="shared" si="2"/>
        <v>-11828930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-16598855</v>
      </c>
      <c r="X48" s="41">
        <f t="shared" si="2"/>
        <v>-61283205</v>
      </c>
      <c r="Y48" s="41">
        <f t="shared" si="2"/>
        <v>44684350</v>
      </c>
      <c r="Z48" s="42">
        <f>+IF(X48&lt;&gt;0,+(Y48/X48)*100,0)</f>
        <v>-72.914512222394379</v>
      </c>
      <c r="AA48" s="39">
        <f>+AA32-AA47</f>
        <v>-81710903</v>
      </c>
    </row>
    <row r="49" spans="1:27" x14ac:dyDescent="0.25">
      <c r="A49" s="43" t="s">
        <v>74</v>
      </c>
      <c r="B49" s="15" t="s">
        <v>32</v>
      </c>
      <c r="C49" s="20">
        <v>40000000</v>
      </c>
      <c r="D49" s="20"/>
      <c r="E49" s="21">
        <v>85881759</v>
      </c>
      <c r="F49" s="22">
        <v>85881759</v>
      </c>
      <c r="G49" s="22">
        <v>3588175</v>
      </c>
      <c r="H49" s="22">
        <v>952076</v>
      </c>
      <c r="I49" s="22">
        <v>3744185</v>
      </c>
      <c r="J49" s="22">
        <v>8284436</v>
      </c>
      <c r="K49" s="22">
        <v>4524854</v>
      </c>
      <c r="L49" s="22">
        <v>334978</v>
      </c>
      <c r="M49" s="22">
        <v>2086053</v>
      </c>
      <c r="N49" s="22">
        <v>6945885</v>
      </c>
      <c r="O49" s="22"/>
      <c r="P49" s="22">
        <v>2197126</v>
      </c>
      <c r="Q49" s="22">
        <v>6230368</v>
      </c>
      <c r="R49" s="22">
        <v>8427494</v>
      </c>
      <c r="S49" s="22"/>
      <c r="T49" s="22"/>
      <c r="U49" s="22"/>
      <c r="V49" s="22"/>
      <c r="W49" s="22">
        <v>23657815</v>
      </c>
      <c r="X49" s="22">
        <v>64411317</v>
      </c>
      <c r="Y49" s="22">
        <v>-40753502</v>
      </c>
      <c r="Z49" s="23">
        <v>-63.270716852443798</v>
      </c>
      <c r="AA49" s="20">
        <v>85881759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-7434375</v>
      </c>
      <c r="D51" s="48">
        <f t="shared" si="3"/>
        <v>0</v>
      </c>
      <c r="E51" s="49">
        <f t="shared" si="3"/>
        <v>37612221</v>
      </c>
      <c r="F51" s="50">
        <f t="shared" si="3"/>
        <v>4170856</v>
      </c>
      <c r="G51" s="50">
        <f t="shared" si="3"/>
        <v>7790317</v>
      </c>
      <c r="H51" s="50">
        <f t="shared" si="3"/>
        <v>-2977876</v>
      </c>
      <c r="I51" s="50">
        <f t="shared" si="3"/>
        <v>4316318</v>
      </c>
      <c r="J51" s="50">
        <f t="shared" si="3"/>
        <v>9128759</v>
      </c>
      <c r="K51" s="50">
        <f t="shared" si="3"/>
        <v>7257379</v>
      </c>
      <c r="L51" s="50">
        <f t="shared" si="3"/>
        <v>12361927</v>
      </c>
      <c r="M51" s="50">
        <f t="shared" si="3"/>
        <v>-18287669</v>
      </c>
      <c r="N51" s="50">
        <f t="shared" si="3"/>
        <v>1331637</v>
      </c>
      <c r="O51" s="50">
        <f t="shared" si="3"/>
        <v>-2756295</v>
      </c>
      <c r="P51" s="50">
        <f t="shared" si="3"/>
        <v>-2014129</v>
      </c>
      <c r="Q51" s="50">
        <f t="shared" si="3"/>
        <v>1368988</v>
      </c>
      <c r="R51" s="50">
        <f t="shared" si="3"/>
        <v>-3401436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7058960</v>
      </c>
      <c r="X51" s="50">
        <f t="shared" si="3"/>
        <v>3128112</v>
      </c>
      <c r="Y51" s="50">
        <f t="shared" si="3"/>
        <v>3930848</v>
      </c>
      <c r="Z51" s="51">
        <f>+IF(X51&lt;&gt;0,+(Y51/X51)*100,0)</f>
        <v>125.66199675714935</v>
      </c>
      <c r="AA51" s="48">
        <f>SUM(AA48:AA50)</f>
        <v>4170856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-7434375</v>
      </c>
      <c r="D53" s="54">
        <f>+D51-D52</f>
        <v>0</v>
      </c>
      <c r="E53" s="55">
        <f t="shared" si="4"/>
        <v>37612221</v>
      </c>
      <c r="F53" s="56">
        <f t="shared" si="4"/>
        <v>4170856</v>
      </c>
      <c r="G53" s="56">
        <f t="shared" si="4"/>
        <v>7790317</v>
      </c>
      <c r="H53" s="56">
        <f t="shared" si="4"/>
        <v>-2977876</v>
      </c>
      <c r="I53" s="56">
        <f t="shared" si="4"/>
        <v>4316318</v>
      </c>
      <c r="J53" s="56">
        <f t="shared" si="4"/>
        <v>9128759</v>
      </c>
      <c r="K53" s="56">
        <f t="shared" si="4"/>
        <v>7257379</v>
      </c>
      <c r="L53" s="56">
        <f t="shared" si="4"/>
        <v>12361927</v>
      </c>
      <c r="M53" s="56">
        <f t="shared" si="4"/>
        <v>-18287669</v>
      </c>
      <c r="N53" s="56">
        <f t="shared" si="4"/>
        <v>1331637</v>
      </c>
      <c r="O53" s="56">
        <f t="shared" si="4"/>
        <v>-2756295</v>
      </c>
      <c r="P53" s="56">
        <f t="shared" si="4"/>
        <v>-2014129</v>
      </c>
      <c r="Q53" s="56">
        <f t="shared" si="4"/>
        <v>1368988</v>
      </c>
      <c r="R53" s="56">
        <f t="shared" si="4"/>
        <v>-3401436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7058960</v>
      </c>
      <c r="X53" s="56">
        <f t="shared" si="4"/>
        <v>3128112</v>
      </c>
      <c r="Y53" s="56">
        <f t="shared" si="4"/>
        <v>3930848</v>
      </c>
      <c r="Z53" s="57">
        <f>+IF(X53&lt;&gt;0,+(Y53/X53)*100,0)</f>
        <v>125.66199675714935</v>
      </c>
      <c r="AA53" s="54">
        <f>+AA51-AA52</f>
        <v>4170856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-7434375</v>
      </c>
      <c r="D56" s="48">
        <f>SUM(D53:D55)</f>
        <v>0</v>
      </c>
      <c r="E56" s="49">
        <f t="shared" si="5"/>
        <v>37612221</v>
      </c>
      <c r="F56" s="50">
        <f t="shared" si="5"/>
        <v>4170856</v>
      </c>
      <c r="G56" s="50">
        <f t="shared" si="5"/>
        <v>7790317</v>
      </c>
      <c r="H56" s="50">
        <f t="shared" si="5"/>
        <v>-2977876</v>
      </c>
      <c r="I56" s="50">
        <f t="shared" si="5"/>
        <v>4316318</v>
      </c>
      <c r="J56" s="50">
        <f t="shared" si="5"/>
        <v>9128759</v>
      </c>
      <c r="K56" s="50">
        <f t="shared" si="5"/>
        <v>7257379</v>
      </c>
      <c r="L56" s="50">
        <f t="shared" si="5"/>
        <v>12361927</v>
      </c>
      <c r="M56" s="50">
        <f t="shared" si="5"/>
        <v>-18287669</v>
      </c>
      <c r="N56" s="50">
        <f t="shared" si="5"/>
        <v>1331637</v>
      </c>
      <c r="O56" s="50">
        <f t="shared" si="5"/>
        <v>-2756295</v>
      </c>
      <c r="P56" s="50">
        <f t="shared" si="5"/>
        <v>-2014129</v>
      </c>
      <c r="Q56" s="50">
        <f t="shared" si="5"/>
        <v>1368988</v>
      </c>
      <c r="R56" s="50">
        <f t="shared" si="5"/>
        <v>-3401436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7058960</v>
      </c>
      <c r="X56" s="50">
        <f t="shared" si="5"/>
        <v>3128112</v>
      </c>
      <c r="Y56" s="50">
        <f t="shared" si="5"/>
        <v>3930848</v>
      </c>
      <c r="Z56" s="51">
        <f>+IF(X56&lt;&gt;0,+(Y56/X56)*100,0)</f>
        <v>125.66199675714935</v>
      </c>
      <c r="AA56" s="48">
        <f>SUM(AA53:AA55)</f>
        <v>4170856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-7434375</v>
      </c>
      <c r="D59" s="65">
        <f>SUM(D56:D58)</f>
        <v>0</v>
      </c>
      <c r="E59" s="66">
        <f t="shared" si="6"/>
        <v>37612221</v>
      </c>
      <c r="F59" s="67">
        <f t="shared" si="6"/>
        <v>4170856</v>
      </c>
      <c r="G59" s="67">
        <f t="shared" si="6"/>
        <v>7790317</v>
      </c>
      <c r="H59" s="67">
        <f t="shared" si="6"/>
        <v>-2977876</v>
      </c>
      <c r="I59" s="67">
        <f t="shared" si="6"/>
        <v>4316318</v>
      </c>
      <c r="J59" s="67">
        <f t="shared" si="6"/>
        <v>9128759</v>
      </c>
      <c r="K59" s="67">
        <f t="shared" si="6"/>
        <v>7257379</v>
      </c>
      <c r="L59" s="67">
        <f t="shared" si="6"/>
        <v>12361927</v>
      </c>
      <c r="M59" s="67">
        <f t="shared" si="6"/>
        <v>-18287669</v>
      </c>
      <c r="N59" s="67">
        <f t="shared" si="6"/>
        <v>1331637</v>
      </c>
      <c r="O59" s="67">
        <f t="shared" si="6"/>
        <v>-2756295</v>
      </c>
      <c r="P59" s="67">
        <f t="shared" si="6"/>
        <v>-2014129</v>
      </c>
      <c r="Q59" s="67">
        <f t="shared" si="6"/>
        <v>1368988</v>
      </c>
      <c r="R59" s="67">
        <f t="shared" si="6"/>
        <v>-3401436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7058960</v>
      </c>
      <c r="X59" s="67">
        <f t="shared" si="6"/>
        <v>3128112</v>
      </c>
      <c r="Y59" s="67">
        <f t="shared" si="6"/>
        <v>3930848</v>
      </c>
      <c r="Z59" s="68">
        <f>+IF(X59&lt;&gt;0,+(Y59/X59)*100,0)</f>
        <v>125.66199675714935</v>
      </c>
      <c r="AA59" s="65">
        <f>SUM(AA56:AA58)</f>
        <v>4170856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39695511</v>
      </c>
      <c r="F7" s="22">
        <v>41695511</v>
      </c>
      <c r="G7" s="22">
        <v>2503604</v>
      </c>
      <c r="H7" s="22">
        <v>4089216</v>
      </c>
      <c r="I7" s="22">
        <v>3513667</v>
      </c>
      <c r="J7" s="22">
        <v>10106487</v>
      </c>
      <c r="K7" s="22">
        <v>3724602</v>
      </c>
      <c r="L7" s="22">
        <v>2763453</v>
      </c>
      <c r="M7" s="22">
        <v>3792012</v>
      </c>
      <c r="N7" s="22">
        <v>10280067</v>
      </c>
      <c r="O7" s="22">
        <v>4067977</v>
      </c>
      <c r="P7" s="22">
        <v>4291692</v>
      </c>
      <c r="Q7" s="22">
        <v>3800636</v>
      </c>
      <c r="R7" s="22">
        <v>12160305</v>
      </c>
      <c r="S7" s="22"/>
      <c r="T7" s="22"/>
      <c r="U7" s="22"/>
      <c r="V7" s="22"/>
      <c r="W7" s="22">
        <v>32546859</v>
      </c>
      <c r="X7" s="22">
        <v>30771639</v>
      </c>
      <c r="Y7" s="22">
        <v>1775220</v>
      </c>
      <c r="Z7" s="23">
        <v>5.7690134737379442</v>
      </c>
      <c r="AA7" s="20">
        <v>41695511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>
        <v>460844</v>
      </c>
      <c r="N19" s="22">
        <v>460844</v>
      </c>
      <c r="O19" s="22">
        <v>-410975</v>
      </c>
      <c r="P19" s="22"/>
      <c r="Q19" s="22"/>
      <c r="R19" s="22">
        <v>-410975</v>
      </c>
      <c r="S19" s="22"/>
      <c r="T19" s="22"/>
      <c r="U19" s="22"/>
      <c r="V19" s="22"/>
      <c r="W19" s="22">
        <v>49869</v>
      </c>
      <c r="X19" s="22"/>
      <c r="Y19" s="22">
        <v>49869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56501000</v>
      </c>
      <c r="F25" s="22">
        <v>56501000</v>
      </c>
      <c r="G25" s="22">
        <v>23542105</v>
      </c>
      <c r="H25" s="22"/>
      <c r="I25" s="22"/>
      <c r="J25" s="22">
        <v>23542105</v>
      </c>
      <c r="K25" s="22"/>
      <c r="L25" s="22"/>
      <c r="M25" s="22">
        <v>18714912</v>
      </c>
      <c r="N25" s="22">
        <v>18714912</v>
      </c>
      <c r="O25" s="22"/>
      <c r="P25" s="22"/>
      <c r="Q25" s="22">
        <v>14125311</v>
      </c>
      <c r="R25" s="22">
        <v>14125311</v>
      </c>
      <c r="S25" s="22"/>
      <c r="T25" s="22"/>
      <c r="U25" s="22"/>
      <c r="V25" s="22"/>
      <c r="W25" s="22">
        <v>56382328</v>
      </c>
      <c r="X25" s="22">
        <v>42375753</v>
      </c>
      <c r="Y25" s="22">
        <v>14006575</v>
      </c>
      <c r="Z25" s="23">
        <v>33.05327695297828</v>
      </c>
      <c r="AA25" s="20">
        <v>56501000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96196511</v>
      </c>
      <c r="F32" s="31">
        <f t="shared" si="0"/>
        <v>98196511</v>
      </c>
      <c r="G32" s="31">
        <f t="shared" si="0"/>
        <v>26045709</v>
      </c>
      <c r="H32" s="31">
        <f t="shared" si="0"/>
        <v>4089216</v>
      </c>
      <c r="I32" s="31">
        <f t="shared" si="0"/>
        <v>3513667</v>
      </c>
      <c r="J32" s="31">
        <f t="shared" si="0"/>
        <v>33648592</v>
      </c>
      <c r="K32" s="31">
        <f t="shared" si="0"/>
        <v>3724602</v>
      </c>
      <c r="L32" s="31">
        <f t="shared" si="0"/>
        <v>2763453</v>
      </c>
      <c r="M32" s="31">
        <f t="shared" si="0"/>
        <v>22967768</v>
      </c>
      <c r="N32" s="31">
        <f t="shared" si="0"/>
        <v>29455823</v>
      </c>
      <c r="O32" s="31">
        <f t="shared" si="0"/>
        <v>3657002</v>
      </c>
      <c r="P32" s="31">
        <f t="shared" si="0"/>
        <v>4291692</v>
      </c>
      <c r="Q32" s="31">
        <f t="shared" si="0"/>
        <v>17925947</v>
      </c>
      <c r="R32" s="31">
        <f t="shared" si="0"/>
        <v>25874641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88979056</v>
      </c>
      <c r="X32" s="31">
        <f t="shared" si="0"/>
        <v>73147392</v>
      </c>
      <c r="Y32" s="31">
        <f t="shared" si="0"/>
        <v>15831664</v>
      </c>
      <c r="Z32" s="32">
        <f>+IF(X32&lt;&gt;0,+(Y32/X32)*100,0)</f>
        <v>21.643511227303907</v>
      </c>
      <c r="AA32" s="29">
        <f>SUM(AA6:AA31)</f>
        <v>98196511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7454401</v>
      </c>
      <c r="F34" s="22">
        <v>5700626</v>
      </c>
      <c r="G34" s="22">
        <v>435445</v>
      </c>
      <c r="H34" s="22">
        <v>452229</v>
      </c>
      <c r="I34" s="22">
        <v>447373</v>
      </c>
      <c r="J34" s="22">
        <v>1335047</v>
      </c>
      <c r="K34" s="22">
        <v>434372</v>
      </c>
      <c r="L34" s="22">
        <v>477038</v>
      </c>
      <c r="M34" s="22">
        <v>640986</v>
      </c>
      <c r="N34" s="22">
        <v>1552396</v>
      </c>
      <c r="O34" s="22">
        <v>523643</v>
      </c>
      <c r="P34" s="22">
        <v>439355</v>
      </c>
      <c r="Q34" s="22">
        <v>455188</v>
      </c>
      <c r="R34" s="22">
        <v>1418186</v>
      </c>
      <c r="S34" s="22"/>
      <c r="T34" s="22"/>
      <c r="U34" s="22"/>
      <c r="V34" s="22"/>
      <c r="W34" s="22">
        <v>4305629</v>
      </c>
      <c r="X34" s="22">
        <v>4713912</v>
      </c>
      <c r="Y34" s="22">
        <v>-408283</v>
      </c>
      <c r="Z34" s="23">
        <v>-8.6612350845751891</v>
      </c>
      <c r="AA34" s="20">
        <v>5700626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4037951</v>
      </c>
      <c r="F37" s="22">
        <v>4133403</v>
      </c>
      <c r="G37" s="22"/>
      <c r="H37" s="22">
        <v>10939</v>
      </c>
      <c r="I37" s="22">
        <v>6865</v>
      </c>
      <c r="J37" s="22">
        <v>17804</v>
      </c>
      <c r="K37" s="22">
        <v>1254080</v>
      </c>
      <c r="L37" s="22">
        <v>37573</v>
      </c>
      <c r="M37" s="22">
        <v>4439</v>
      </c>
      <c r="N37" s="22">
        <v>1296092</v>
      </c>
      <c r="O37" s="22"/>
      <c r="P37" s="22">
        <v>220835</v>
      </c>
      <c r="Q37" s="22">
        <v>4585</v>
      </c>
      <c r="R37" s="22">
        <v>225420</v>
      </c>
      <c r="S37" s="22"/>
      <c r="T37" s="22"/>
      <c r="U37" s="22"/>
      <c r="V37" s="22"/>
      <c r="W37" s="22">
        <v>1539316</v>
      </c>
      <c r="X37" s="22">
        <v>2966643</v>
      </c>
      <c r="Y37" s="22">
        <v>-1427327</v>
      </c>
      <c r="Z37" s="23">
        <v>-48.112529886474377</v>
      </c>
      <c r="AA37" s="20">
        <v>4133403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7165000</v>
      </c>
      <c r="F38" s="22">
        <v>7165000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5373747</v>
      </c>
      <c r="Y38" s="22">
        <v>-5373747</v>
      </c>
      <c r="Z38" s="23">
        <v>-100</v>
      </c>
      <c r="AA38" s="20">
        <v>7165000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17877342</v>
      </c>
      <c r="F39" s="22">
        <v>17877342</v>
      </c>
      <c r="G39" s="22">
        <v>1568674</v>
      </c>
      <c r="H39" s="22">
        <v>1568674</v>
      </c>
      <c r="I39" s="22">
        <v>3037689</v>
      </c>
      <c r="J39" s="22">
        <v>6175037</v>
      </c>
      <c r="K39" s="22">
        <v>2080719</v>
      </c>
      <c r="L39" s="22">
        <v>2013599</v>
      </c>
      <c r="M39" s="22"/>
      <c r="N39" s="22">
        <v>4094318</v>
      </c>
      <c r="O39" s="22">
        <v>4161438</v>
      </c>
      <c r="P39" s="22">
        <v>1946479</v>
      </c>
      <c r="Q39" s="22">
        <v>2080719</v>
      </c>
      <c r="R39" s="22">
        <v>8188636</v>
      </c>
      <c r="S39" s="22"/>
      <c r="T39" s="22"/>
      <c r="U39" s="22"/>
      <c r="V39" s="22"/>
      <c r="W39" s="22">
        <v>18457991</v>
      </c>
      <c r="X39" s="22">
        <v>13408011</v>
      </c>
      <c r="Y39" s="22">
        <v>5049980</v>
      </c>
      <c r="Z39" s="23">
        <v>37.663901081226733</v>
      </c>
      <c r="AA39" s="20">
        <v>17877342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163644</v>
      </c>
      <c r="F40" s="22">
        <v>163644</v>
      </c>
      <c r="G40" s="22">
        <v>2433</v>
      </c>
      <c r="H40" s="22">
        <v>2388</v>
      </c>
      <c r="I40" s="22">
        <v>2267</v>
      </c>
      <c r="J40" s="22">
        <v>7088</v>
      </c>
      <c r="K40" s="22">
        <v>2302</v>
      </c>
      <c r="L40" s="22">
        <v>2181</v>
      </c>
      <c r="M40" s="22">
        <v>39756</v>
      </c>
      <c r="N40" s="22">
        <v>44239</v>
      </c>
      <c r="O40" s="22">
        <v>2165</v>
      </c>
      <c r="P40" s="22">
        <v>1980</v>
      </c>
      <c r="Q40" s="22">
        <v>2070</v>
      </c>
      <c r="R40" s="22">
        <v>6215</v>
      </c>
      <c r="S40" s="22"/>
      <c r="T40" s="22"/>
      <c r="U40" s="22"/>
      <c r="V40" s="22"/>
      <c r="W40" s="22">
        <v>57542</v>
      </c>
      <c r="X40" s="22">
        <v>122733</v>
      </c>
      <c r="Y40" s="22">
        <v>-65191</v>
      </c>
      <c r="Z40" s="23">
        <v>-53.116113840613366</v>
      </c>
      <c r="AA40" s="20">
        <v>163644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17274000</v>
      </c>
      <c r="F41" s="22">
        <v>20674000</v>
      </c>
      <c r="G41" s="22"/>
      <c r="H41" s="22">
        <v>2827869</v>
      </c>
      <c r="I41" s="22">
        <v>2827869</v>
      </c>
      <c r="J41" s="22">
        <v>5655738</v>
      </c>
      <c r="K41" s="22">
        <v>1254080</v>
      </c>
      <c r="L41" s="22">
        <v>3311469</v>
      </c>
      <c r="M41" s="22">
        <v>716400</v>
      </c>
      <c r="N41" s="22">
        <v>5281949</v>
      </c>
      <c r="O41" s="22"/>
      <c r="P41" s="22"/>
      <c r="Q41" s="22"/>
      <c r="R41" s="22"/>
      <c r="S41" s="22"/>
      <c r="T41" s="22"/>
      <c r="U41" s="22"/>
      <c r="V41" s="22"/>
      <c r="W41" s="22">
        <v>10937687</v>
      </c>
      <c r="X41" s="22">
        <v>14655501</v>
      </c>
      <c r="Y41" s="22">
        <v>-3717814</v>
      </c>
      <c r="Z41" s="23">
        <v>-25.368044395070495</v>
      </c>
      <c r="AA41" s="20">
        <v>20674000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320000</v>
      </c>
      <c r="F43" s="22">
        <v>320000</v>
      </c>
      <c r="G43" s="22"/>
      <c r="H43" s="22"/>
      <c r="I43" s="22"/>
      <c r="J43" s="22"/>
      <c r="K43" s="22"/>
      <c r="L43" s="22"/>
      <c r="M43" s="22">
        <v>66433</v>
      </c>
      <c r="N43" s="22">
        <v>66433</v>
      </c>
      <c r="O43" s="22"/>
      <c r="P43" s="22"/>
      <c r="Q43" s="22"/>
      <c r="R43" s="22"/>
      <c r="S43" s="22"/>
      <c r="T43" s="22"/>
      <c r="U43" s="22"/>
      <c r="V43" s="22"/>
      <c r="W43" s="22">
        <v>66433</v>
      </c>
      <c r="X43" s="22">
        <v>240003</v>
      </c>
      <c r="Y43" s="22">
        <v>-173570</v>
      </c>
      <c r="Z43" s="23">
        <v>-72.319929334216653</v>
      </c>
      <c r="AA43" s="20">
        <v>320000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1587752</v>
      </c>
      <c r="F44" s="22">
        <v>1587752</v>
      </c>
      <c r="G44" s="22">
        <v>115972</v>
      </c>
      <c r="H44" s="22">
        <v>116140</v>
      </c>
      <c r="I44" s="22">
        <v>312712</v>
      </c>
      <c r="J44" s="22">
        <v>544824</v>
      </c>
      <c r="K44" s="22">
        <v>104493</v>
      </c>
      <c r="L44" s="22">
        <v>4055</v>
      </c>
      <c r="M44" s="22">
        <v>2086658</v>
      </c>
      <c r="N44" s="22">
        <v>2195206</v>
      </c>
      <c r="O44" s="22">
        <v>205933</v>
      </c>
      <c r="P44" s="22">
        <v>3678</v>
      </c>
      <c r="Q44" s="22">
        <v>3887</v>
      </c>
      <c r="R44" s="22">
        <v>213498</v>
      </c>
      <c r="S44" s="22"/>
      <c r="T44" s="22"/>
      <c r="U44" s="22"/>
      <c r="V44" s="22"/>
      <c r="W44" s="22">
        <v>2953528</v>
      </c>
      <c r="X44" s="22">
        <v>1190817</v>
      </c>
      <c r="Y44" s="22">
        <v>1762711</v>
      </c>
      <c r="Z44" s="23">
        <v>148.02534730357394</v>
      </c>
      <c r="AA44" s="20">
        <v>1587752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55880090</v>
      </c>
      <c r="F47" s="31">
        <f t="shared" si="1"/>
        <v>57621767</v>
      </c>
      <c r="G47" s="31">
        <f t="shared" si="1"/>
        <v>2122524</v>
      </c>
      <c r="H47" s="31">
        <f t="shared" si="1"/>
        <v>4978239</v>
      </c>
      <c r="I47" s="31">
        <f t="shared" si="1"/>
        <v>6634775</v>
      </c>
      <c r="J47" s="31">
        <f t="shared" si="1"/>
        <v>13735538</v>
      </c>
      <c r="K47" s="31">
        <f t="shared" si="1"/>
        <v>5130046</v>
      </c>
      <c r="L47" s="31">
        <f t="shared" si="1"/>
        <v>5845915</v>
      </c>
      <c r="M47" s="31">
        <f t="shared" si="1"/>
        <v>3554672</v>
      </c>
      <c r="N47" s="31">
        <f t="shared" si="1"/>
        <v>14530633</v>
      </c>
      <c r="O47" s="31">
        <f t="shared" si="1"/>
        <v>4893179</v>
      </c>
      <c r="P47" s="31">
        <f t="shared" si="1"/>
        <v>2612327</v>
      </c>
      <c r="Q47" s="31">
        <f t="shared" si="1"/>
        <v>2546449</v>
      </c>
      <c r="R47" s="31">
        <f t="shared" si="1"/>
        <v>10051955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38318126</v>
      </c>
      <c r="X47" s="31">
        <f t="shared" si="1"/>
        <v>42671367</v>
      </c>
      <c r="Y47" s="31">
        <f t="shared" si="1"/>
        <v>-4353241</v>
      </c>
      <c r="Z47" s="32">
        <f>+IF(X47&lt;&gt;0,+(Y47/X47)*100,0)</f>
        <v>-10.201784723700086</v>
      </c>
      <c r="AA47" s="29">
        <f>SUM(AA34:AA46)</f>
        <v>57621767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40316421</v>
      </c>
      <c r="F48" s="41">
        <f t="shared" si="2"/>
        <v>40574744</v>
      </c>
      <c r="G48" s="41">
        <f t="shared" si="2"/>
        <v>23923185</v>
      </c>
      <c r="H48" s="41">
        <f t="shared" si="2"/>
        <v>-889023</v>
      </c>
      <c r="I48" s="41">
        <f t="shared" si="2"/>
        <v>-3121108</v>
      </c>
      <c r="J48" s="41">
        <f t="shared" si="2"/>
        <v>19913054</v>
      </c>
      <c r="K48" s="41">
        <f t="shared" si="2"/>
        <v>-1405444</v>
      </c>
      <c r="L48" s="41">
        <f t="shared" si="2"/>
        <v>-3082462</v>
      </c>
      <c r="M48" s="41">
        <f t="shared" si="2"/>
        <v>19413096</v>
      </c>
      <c r="N48" s="41">
        <f t="shared" si="2"/>
        <v>14925190</v>
      </c>
      <c r="O48" s="41">
        <f t="shared" si="2"/>
        <v>-1236177</v>
      </c>
      <c r="P48" s="41">
        <f t="shared" si="2"/>
        <v>1679365</v>
      </c>
      <c r="Q48" s="41">
        <f t="shared" si="2"/>
        <v>15379498</v>
      </c>
      <c r="R48" s="41">
        <f t="shared" si="2"/>
        <v>15822686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50660930</v>
      </c>
      <c r="X48" s="41">
        <f t="shared" si="2"/>
        <v>30476025</v>
      </c>
      <c r="Y48" s="41">
        <f t="shared" si="2"/>
        <v>20184905</v>
      </c>
      <c r="Z48" s="42">
        <f>+IF(X48&lt;&gt;0,+(Y48/X48)*100,0)</f>
        <v>66.232079150742265</v>
      </c>
      <c r="AA48" s="39">
        <f>+AA32-AA47</f>
        <v>40574744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71698089</v>
      </c>
      <c r="F49" s="22">
        <v>67458089</v>
      </c>
      <c r="G49" s="22">
        <v>1550621</v>
      </c>
      <c r="H49" s="22">
        <v>10467769</v>
      </c>
      <c r="I49" s="22">
        <v>3338236</v>
      </c>
      <c r="J49" s="22">
        <v>15356626</v>
      </c>
      <c r="K49" s="22">
        <v>6277399</v>
      </c>
      <c r="L49" s="22">
        <v>11981462</v>
      </c>
      <c r="M49" s="22">
        <v>5751720</v>
      </c>
      <c r="N49" s="22">
        <v>24010581</v>
      </c>
      <c r="O49" s="22">
        <v>2183696</v>
      </c>
      <c r="P49" s="22">
        <v>6869995</v>
      </c>
      <c r="Q49" s="22">
        <v>6824471</v>
      </c>
      <c r="R49" s="22">
        <v>15878162</v>
      </c>
      <c r="S49" s="22"/>
      <c r="T49" s="22"/>
      <c r="U49" s="22"/>
      <c r="V49" s="22"/>
      <c r="W49" s="22">
        <v>55245369</v>
      </c>
      <c r="X49" s="22">
        <v>51653559</v>
      </c>
      <c r="Y49" s="22">
        <v>3591810</v>
      </c>
      <c r="Z49" s="23">
        <v>6.9536544422815076</v>
      </c>
      <c r="AA49" s="20">
        <v>67458089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112014510</v>
      </c>
      <c r="F51" s="50">
        <f t="shared" si="3"/>
        <v>108032833</v>
      </c>
      <c r="G51" s="50">
        <f t="shared" si="3"/>
        <v>25473806</v>
      </c>
      <c r="H51" s="50">
        <f t="shared" si="3"/>
        <v>9578746</v>
      </c>
      <c r="I51" s="50">
        <f t="shared" si="3"/>
        <v>217128</v>
      </c>
      <c r="J51" s="50">
        <f t="shared" si="3"/>
        <v>35269680</v>
      </c>
      <c r="K51" s="50">
        <f t="shared" si="3"/>
        <v>4871955</v>
      </c>
      <c r="L51" s="50">
        <f t="shared" si="3"/>
        <v>8899000</v>
      </c>
      <c r="M51" s="50">
        <f t="shared" si="3"/>
        <v>25164816</v>
      </c>
      <c r="N51" s="50">
        <f t="shared" si="3"/>
        <v>38935771</v>
      </c>
      <c r="O51" s="50">
        <f t="shared" si="3"/>
        <v>947519</v>
      </c>
      <c r="P51" s="50">
        <f t="shared" si="3"/>
        <v>8549360</v>
      </c>
      <c r="Q51" s="50">
        <f t="shared" si="3"/>
        <v>22203969</v>
      </c>
      <c r="R51" s="50">
        <f t="shared" si="3"/>
        <v>31700848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105906299</v>
      </c>
      <c r="X51" s="50">
        <f t="shared" si="3"/>
        <v>82129584</v>
      </c>
      <c r="Y51" s="50">
        <f t="shared" si="3"/>
        <v>23776715</v>
      </c>
      <c r="Z51" s="51">
        <f>+IF(X51&lt;&gt;0,+(Y51/X51)*100,0)</f>
        <v>28.950244043607963</v>
      </c>
      <c r="AA51" s="48">
        <f>SUM(AA48:AA50)</f>
        <v>108032833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112014510</v>
      </c>
      <c r="F53" s="56">
        <f t="shared" si="4"/>
        <v>108032833</v>
      </c>
      <c r="G53" s="56">
        <f t="shared" si="4"/>
        <v>25473806</v>
      </c>
      <c r="H53" s="56">
        <f t="shared" si="4"/>
        <v>9578746</v>
      </c>
      <c r="I53" s="56">
        <f t="shared" si="4"/>
        <v>217128</v>
      </c>
      <c r="J53" s="56">
        <f t="shared" si="4"/>
        <v>35269680</v>
      </c>
      <c r="K53" s="56">
        <f t="shared" si="4"/>
        <v>4871955</v>
      </c>
      <c r="L53" s="56">
        <f t="shared" si="4"/>
        <v>8899000</v>
      </c>
      <c r="M53" s="56">
        <f t="shared" si="4"/>
        <v>25164816</v>
      </c>
      <c r="N53" s="56">
        <f t="shared" si="4"/>
        <v>38935771</v>
      </c>
      <c r="O53" s="56">
        <f t="shared" si="4"/>
        <v>947519</v>
      </c>
      <c r="P53" s="56">
        <f t="shared" si="4"/>
        <v>8549360</v>
      </c>
      <c r="Q53" s="56">
        <f t="shared" si="4"/>
        <v>22203969</v>
      </c>
      <c r="R53" s="56">
        <f t="shared" si="4"/>
        <v>31700848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105906299</v>
      </c>
      <c r="X53" s="56">
        <f t="shared" si="4"/>
        <v>82129584</v>
      </c>
      <c r="Y53" s="56">
        <f t="shared" si="4"/>
        <v>23776715</v>
      </c>
      <c r="Z53" s="57">
        <f>+IF(X53&lt;&gt;0,+(Y53/X53)*100,0)</f>
        <v>28.950244043607963</v>
      </c>
      <c r="AA53" s="54">
        <f>+AA51-AA52</f>
        <v>108032833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112014510</v>
      </c>
      <c r="F56" s="50">
        <f t="shared" si="5"/>
        <v>108032833</v>
      </c>
      <c r="G56" s="50">
        <f t="shared" si="5"/>
        <v>25473806</v>
      </c>
      <c r="H56" s="50">
        <f t="shared" si="5"/>
        <v>9578746</v>
      </c>
      <c r="I56" s="50">
        <f t="shared" si="5"/>
        <v>217128</v>
      </c>
      <c r="J56" s="50">
        <f t="shared" si="5"/>
        <v>35269680</v>
      </c>
      <c r="K56" s="50">
        <f t="shared" si="5"/>
        <v>4871955</v>
      </c>
      <c r="L56" s="50">
        <f t="shared" si="5"/>
        <v>8899000</v>
      </c>
      <c r="M56" s="50">
        <f t="shared" si="5"/>
        <v>25164816</v>
      </c>
      <c r="N56" s="50">
        <f t="shared" si="5"/>
        <v>38935771</v>
      </c>
      <c r="O56" s="50">
        <f t="shared" si="5"/>
        <v>947519</v>
      </c>
      <c r="P56" s="50">
        <f t="shared" si="5"/>
        <v>8549360</v>
      </c>
      <c r="Q56" s="50">
        <f t="shared" si="5"/>
        <v>22203969</v>
      </c>
      <c r="R56" s="50">
        <f t="shared" si="5"/>
        <v>31700848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105906299</v>
      </c>
      <c r="X56" s="50">
        <f t="shared" si="5"/>
        <v>82129584</v>
      </c>
      <c r="Y56" s="50">
        <f t="shared" si="5"/>
        <v>23776715</v>
      </c>
      <c r="Z56" s="51">
        <f>+IF(X56&lt;&gt;0,+(Y56/X56)*100,0)</f>
        <v>28.950244043607963</v>
      </c>
      <c r="AA56" s="48">
        <f>SUM(AA53:AA55)</f>
        <v>108032833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112014510</v>
      </c>
      <c r="F59" s="67">
        <f t="shared" si="6"/>
        <v>108032833</v>
      </c>
      <c r="G59" s="67">
        <f t="shared" si="6"/>
        <v>25473806</v>
      </c>
      <c r="H59" s="67">
        <f t="shared" si="6"/>
        <v>9578746</v>
      </c>
      <c r="I59" s="67">
        <f t="shared" si="6"/>
        <v>217128</v>
      </c>
      <c r="J59" s="67">
        <f t="shared" si="6"/>
        <v>35269680</v>
      </c>
      <c r="K59" s="67">
        <f t="shared" si="6"/>
        <v>4871955</v>
      </c>
      <c r="L59" s="67">
        <f t="shared" si="6"/>
        <v>8899000</v>
      </c>
      <c r="M59" s="67">
        <f t="shared" si="6"/>
        <v>25164816</v>
      </c>
      <c r="N59" s="67">
        <f t="shared" si="6"/>
        <v>38935771</v>
      </c>
      <c r="O59" s="67">
        <f t="shared" si="6"/>
        <v>947519</v>
      </c>
      <c r="P59" s="67">
        <f t="shared" si="6"/>
        <v>8549360</v>
      </c>
      <c r="Q59" s="67">
        <f t="shared" si="6"/>
        <v>22203969</v>
      </c>
      <c r="R59" s="67">
        <f t="shared" si="6"/>
        <v>31700848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105906299</v>
      </c>
      <c r="X59" s="67">
        <f t="shared" si="6"/>
        <v>82129584</v>
      </c>
      <c r="Y59" s="67">
        <f t="shared" si="6"/>
        <v>23776715</v>
      </c>
      <c r="Z59" s="68">
        <f>+IF(X59&lt;&gt;0,+(Y59/X59)*100,0)</f>
        <v>28.950244043607963</v>
      </c>
      <c r="AA59" s="65">
        <f>SUM(AA56:AA58)</f>
        <v>108032833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41316509</v>
      </c>
      <c r="D7" s="20"/>
      <c r="E7" s="21">
        <v>65507254</v>
      </c>
      <c r="F7" s="22">
        <v>65507254</v>
      </c>
      <c r="G7" s="22"/>
      <c r="H7" s="22">
        <v>7433312</v>
      </c>
      <c r="I7" s="22">
        <v>4403382</v>
      </c>
      <c r="J7" s="22">
        <v>11836694</v>
      </c>
      <c r="K7" s="22">
        <v>5533554</v>
      </c>
      <c r="L7" s="22">
        <v>4726493</v>
      </c>
      <c r="M7" s="22">
        <v>4656641</v>
      </c>
      <c r="N7" s="22">
        <v>14916688</v>
      </c>
      <c r="O7" s="22">
        <v>3460405</v>
      </c>
      <c r="P7" s="22">
        <v>5338776</v>
      </c>
      <c r="Q7" s="22">
        <v>2932781</v>
      </c>
      <c r="R7" s="22">
        <v>11731962</v>
      </c>
      <c r="S7" s="22"/>
      <c r="T7" s="22"/>
      <c r="U7" s="22"/>
      <c r="V7" s="22"/>
      <c r="W7" s="22">
        <v>38485344</v>
      </c>
      <c r="X7" s="22">
        <v>54848596</v>
      </c>
      <c r="Y7" s="22">
        <v>-16363252</v>
      </c>
      <c r="Z7" s="23">
        <v>-29.833492912015469</v>
      </c>
      <c r="AA7" s="20">
        <v>65507254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652695</v>
      </c>
      <c r="D10" s="20"/>
      <c r="E10" s="21">
        <v>1467200</v>
      </c>
      <c r="F10" s="22">
        <v>1467200</v>
      </c>
      <c r="G10" s="22"/>
      <c r="H10" s="22">
        <v>254462</v>
      </c>
      <c r="I10" s="22">
        <v>72815</v>
      </c>
      <c r="J10" s="22">
        <v>327277</v>
      </c>
      <c r="K10" s="22">
        <v>52336</v>
      </c>
      <c r="L10" s="22">
        <v>18110</v>
      </c>
      <c r="M10" s="22">
        <v>20796</v>
      </c>
      <c r="N10" s="22">
        <v>91242</v>
      </c>
      <c r="O10" s="22">
        <v>93662</v>
      </c>
      <c r="P10" s="22">
        <v>41438</v>
      </c>
      <c r="Q10" s="22">
        <v>34575</v>
      </c>
      <c r="R10" s="22">
        <v>169675</v>
      </c>
      <c r="S10" s="22"/>
      <c r="T10" s="22"/>
      <c r="U10" s="22"/>
      <c r="V10" s="22"/>
      <c r="W10" s="22">
        <v>588194</v>
      </c>
      <c r="X10" s="22">
        <v>737463</v>
      </c>
      <c r="Y10" s="22">
        <v>-149269</v>
      </c>
      <c r="Z10" s="23">
        <v>-20.24087988143134</v>
      </c>
      <c r="AA10" s="20">
        <v>1467200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5638516</v>
      </c>
      <c r="F13" s="22">
        <v>5638516</v>
      </c>
      <c r="G13" s="22"/>
      <c r="H13" s="22">
        <v>1140023</v>
      </c>
      <c r="I13" s="22">
        <v>593855</v>
      </c>
      <c r="J13" s="22">
        <v>1733878</v>
      </c>
      <c r="K13" s="22">
        <v>606659</v>
      </c>
      <c r="L13" s="22">
        <v>606841</v>
      </c>
      <c r="M13" s="22">
        <v>612538</v>
      </c>
      <c r="N13" s="22">
        <v>1826038</v>
      </c>
      <c r="O13" s="22">
        <v>608064</v>
      </c>
      <c r="P13" s="22">
        <v>613128</v>
      </c>
      <c r="Q13" s="22">
        <v>598170</v>
      </c>
      <c r="R13" s="22">
        <v>1819362</v>
      </c>
      <c r="S13" s="22"/>
      <c r="T13" s="22"/>
      <c r="U13" s="22"/>
      <c r="V13" s="22"/>
      <c r="W13" s="22">
        <v>5379278</v>
      </c>
      <c r="X13" s="22">
        <v>4228888</v>
      </c>
      <c r="Y13" s="22">
        <v>1150390</v>
      </c>
      <c r="Z13" s="23">
        <v>27.20313236009088</v>
      </c>
      <c r="AA13" s="20">
        <v>5638516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>
        <v>10000</v>
      </c>
      <c r="J23" s="22">
        <v>10000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10000</v>
      </c>
      <c r="X23" s="22"/>
      <c r="Y23" s="22">
        <v>10000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14007933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55977137</v>
      </c>
      <c r="D32" s="29">
        <f t="shared" ref="D32:Y32" si="0">SUM(D6:D31)</f>
        <v>0</v>
      </c>
      <c r="E32" s="30">
        <f t="shared" si="0"/>
        <v>72612970</v>
      </c>
      <c r="F32" s="31">
        <f t="shared" si="0"/>
        <v>72612970</v>
      </c>
      <c r="G32" s="31">
        <f t="shared" si="0"/>
        <v>0</v>
      </c>
      <c r="H32" s="31">
        <f t="shared" si="0"/>
        <v>8827797</v>
      </c>
      <c r="I32" s="31">
        <f t="shared" si="0"/>
        <v>5080052</v>
      </c>
      <c r="J32" s="31">
        <f t="shared" si="0"/>
        <v>13907849</v>
      </c>
      <c r="K32" s="31">
        <f t="shared" si="0"/>
        <v>6192549</v>
      </c>
      <c r="L32" s="31">
        <f t="shared" si="0"/>
        <v>5351444</v>
      </c>
      <c r="M32" s="31">
        <f t="shared" si="0"/>
        <v>5289975</v>
      </c>
      <c r="N32" s="31">
        <f t="shared" si="0"/>
        <v>16833968</v>
      </c>
      <c r="O32" s="31">
        <f t="shared" si="0"/>
        <v>4162131</v>
      </c>
      <c r="P32" s="31">
        <f t="shared" si="0"/>
        <v>5993342</v>
      </c>
      <c r="Q32" s="31">
        <f t="shared" si="0"/>
        <v>3565526</v>
      </c>
      <c r="R32" s="31">
        <f t="shared" si="0"/>
        <v>13720999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44462816</v>
      </c>
      <c r="X32" s="31">
        <f t="shared" si="0"/>
        <v>59814947</v>
      </c>
      <c r="Y32" s="31">
        <f t="shared" si="0"/>
        <v>-15352131</v>
      </c>
      <c r="Z32" s="32">
        <f>+IF(X32&lt;&gt;0,+(Y32/X32)*100,0)</f>
        <v>-25.666044642654285</v>
      </c>
      <c r="AA32" s="29">
        <f>SUM(AA6:AA31)</f>
        <v>72612970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20024253</v>
      </c>
      <c r="D34" s="20"/>
      <c r="E34" s="21">
        <v>27553427</v>
      </c>
      <c r="F34" s="22">
        <v>23421281</v>
      </c>
      <c r="G34" s="22"/>
      <c r="H34" s="22">
        <v>3612788</v>
      </c>
      <c r="I34" s="22">
        <v>1628115</v>
      </c>
      <c r="J34" s="22">
        <v>5240903</v>
      </c>
      <c r="K34" s="22">
        <v>1580132</v>
      </c>
      <c r="L34" s="22">
        <v>2578891</v>
      </c>
      <c r="M34" s="22"/>
      <c r="N34" s="22">
        <v>4159023</v>
      </c>
      <c r="O34" s="22">
        <v>3517915</v>
      </c>
      <c r="P34" s="22">
        <v>1857164</v>
      </c>
      <c r="Q34" s="22">
        <v>1717371</v>
      </c>
      <c r="R34" s="22">
        <v>7092450</v>
      </c>
      <c r="S34" s="22"/>
      <c r="T34" s="22"/>
      <c r="U34" s="22"/>
      <c r="V34" s="22"/>
      <c r="W34" s="22">
        <v>16492376</v>
      </c>
      <c r="X34" s="22">
        <v>19392580</v>
      </c>
      <c r="Y34" s="22">
        <v>-2900204</v>
      </c>
      <c r="Z34" s="23">
        <v>-14.955225142812353</v>
      </c>
      <c r="AA34" s="20">
        <v>23421281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9485656</v>
      </c>
      <c r="D37" s="20"/>
      <c r="E37" s="21">
        <v>11150000</v>
      </c>
      <c r="F37" s="22">
        <v>11550000</v>
      </c>
      <c r="G37" s="22"/>
      <c r="H37" s="22">
        <v>524359</v>
      </c>
      <c r="I37" s="22">
        <v>16859</v>
      </c>
      <c r="J37" s="22">
        <v>541218</v>
      </c>
      <c r="K37" s="22">
        <v>1224766</v>
      </c>
      <c r="L37" s="22">
        <v>1256425</v>
      </c>
      <c r="M37" s="22">
        <v>33000</v>
      </c>
      <c r="N37" s="22">
        <v>2514191</v>
      </c>
      <c r="O37" s="22">
        <v>1234752</v>
      </c>
      <c r="P37" s="22">
        <v>337208</v>
      </c>
      <c r="Q37" s="22">
        <v>687000</v>
      </c>
      <c r="R37" s="22">
        <v>2258960</v>
      </c>
      <c r="S37" s="22"/>
      <c r="T37" s="22"/>
      <c r="U37" s="22"/>
      <c r="V37" s="22"/>
      <c r="W37" s="22">
        <v>5314369</v>
      </c>
      <c r="X37" s="22">
        <v>8437555</v>
      </c>
      <c r="Y37" s="22">
        <v>-3123186</v>
      </c>
      <c r="Z37" s="23">
        <v>-37.015296492882122</v>
      </c>
      <c r="AA37" s="20">
        <v>11550000</v>
      </c>
    </row>
    <row r="38" spans="1:27" x14ac:dyDescent="0.25">
      <c r="A38" s="19" t="s">
        <v>64</v>
      </c>
      <c r="B38" s="15" t="s">
        <v>32</v>
      </c>
      <c r="C38" s="20">
        <v>1529261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10708548</v>
      </c>
      <c r="D39" s="20"/>
      <c r="E39" s="21">
        <v>14100710</v>
      </c>
      <c r="F39" s="22">
        <v>14100710</v>
      </c>
      <c r="G39" s="22"/>
      <c r="H39" s="22"/>
      <c r="I39" s="22"/>
      <c r="J39" s="22"/>
      <c r="K39" s="22">
        <v>4700236</v>
      </c>
      <c r="L39" s="22">
        <v>1175059</v>
      </c>
      <c r="M39" s="22">
        <v>1175059</v>
      </c>
      <c r="N39" s="22">
        <v>7050354</v>
      </c>
      <c r="O39" s="22">
        <v>1175059</v>
      </c>
      <c r="P39" s="22">
        <v>1175059</v>
      </c>
      <c r="Q39" s="22">
        <v>1175059</v>
      </c>
      <c r="R39" s="22">
        <v>3525177</v>
      </c>
      <c r="S39" s="22"/>
      <c r="T39" s="22"/>
      <c r="U39" s="22"/>
      <c r="V39" s="22"/>
      <c r="W39" s="22">
        <v>10575531</v>
      </c>
      <c r="X39" s="22">
        <v>10575531</v>
      </c>
      <c r="Y39" s="22"/>
      <c r="Z39" s="23"/>
      <c r="AA39" s="20">
        <v>14100710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4631954</v>
      </c>
      <c r="D41" s="20"/>
      <c r="E41" s="21">
        <v>5450000</v>
      </c>
      <c r="F41" s="22">
        <v>11450000</v>
      </c>
      <c r="G41" s="22"/>
      <c r="H41" s="22">
        <v>74354</v>
      </c>
      <c r="I41" s="22"/>
      <c r="J41" s="22">
        <v>74354</v>
      </c>
      <c r="K41" s="22">
        <v>76523</v>
      </c>
      <c r="L41" s="22">
        <v>669100</v>
      </c>
      <c r="M41" s="22">
        <v>754362</v>
      </c>
      <c r="N41" s="22">
        <v>1499985</v>
      </c>
      <c r="O41" s="22">
        <v>763326</v>
      </c>
      <c r="P41" s="22">
        <v>627127</v>
      </c>
      <c r="Q41" s="22">
        <v>259291</v>
      </c>
      <c r="R41" s="22">
        <v>1649744</v>
      </c>
      <c r="S41" s="22"/>
      <c r="T41" s="22"/>
      <c r="U41" s="22"/>
      <c r="V41" s="22"/>
      <c r="W41" s="22">
        <v>3224083</v>
      </c>
      <c r="X41" s="22">
        <v>4734445</v>
      </c>
      <c r="Y41" s="22">
        <v>-1510362</v>
      </c>
      <c r="Z41" s="23">
        <v>-31.901563963674729</v>
      </c>
      <c r="AA41" s="20">
        <v>11450000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5566328</v>
      </c>
      <c r="D43" s="20"/>
      <c r="E43" s="21">
        <v>3509430</v>
      </c>
      <c r="F43" s="22">
        <v>3509430</v>
      </c>
      <c r="G43" s="22"/>
      <c r="H43" s="22">
        <v>566940</v>
      </c>
      <c r="I43" s="22">
        <v>255725</v>
      </c>
      <c r="J43" s="22">
        <v>822665</v>
      </c>
      <c r="K43" s="22">
        <v>57424</v>
      </c>
      <c r="L43" s="22">
        <v>383646</v>
      </c>
      <c r="M43" s="22"/>
      <c r="N43" s="22">
        <v>441070</v>
      </c>
      <c r="O43" s="22">
        <v>189297</v>
      </c>
      <c r="P43" s="22">
        <v>118700</v>
      </c>
      <c r="Q43" s="22">
        <v>35487</v>
      </c>
      <c r="R43" s="22">
        <v>343484</v>
      </c>
      <c r="S43" s="22"/>
      <c r="T43" s="22"/>
      <c r="U43" s="22"/>
      <c r="V43" s="22"/>
      <c r="W43" s="22">
        <v>1607219</v>
      </c>
      <c r="X43" s="22">
        <v>2632077</v>
      </c>
      <c r="Y43" s="22">
        <v>-1024858</v>
      </c>
      <c r="Z43" s="23">
        <v>-38.937234738953308</v>
      </c>
      <c r="AA43" s="20">
        <v>3509430</v>
      </c>
    </row>
    <row r="44" spans="1:27" x14ac:dyDescent="0.25">
      <c r="A44" s="19" t="s">
        <v>69</v>
      </c>
      <c r="B44" s="15" t="s">
        <v>32</v>
      </c>
      <c r="C44" s="20">
        <v>17436319</v>
      </c>
      <c r="D44" s="20"/>
      <c r="E44" s="21">
        <v>6492229</v>
      </c>
      <c r="F44" s="22">
        <v>23822996</v>
      </c>
      <c r="G44" s="22"/>
      <c r="H44" s="22">
        <v>2353925</v>
      </c>
      <c r="I44" s="22">
        <v>14614</v>
      </c>
      <c r="J44" s="22">
        <v>2368539</v>
      </c>
      <c r="K44" s="22">
        <v>2296604</v>
      </c>
      <c r="L44" s="22">
        <v>1407128</v>
      </c>
      <c r="M44" s="22">
        <v>1240200</v>
      </c>
      <c r="N44" s="22">
        <v>4943932</v>
      </c>
      <c r="O44" s="22">
        <v>4365471</v>
      </c>
      <c r="P44" s="22">
        <v>1293620</v>
      </c>
      <c r="Q44" s="22">
        <v>1933659</v>
      </c>
      <c r="R44" s="22">
        <v>7592750</v>
      </c>
      <c r="S44" s="22"/>
      <c r="T44" s="22"/>
      <c r="U44" s="22"/>
      <c r="V44" s="22"/>
      <c r="W44" s="22">
        <v>14905221</v>
      </c>
      <c r="X44" s="22">
        <v>15874463</v>
      </c>
      <c r="Y44" s="22">
        <v>-969242</v>
      </c>
      <c r="Z44" s="23">
        <v>-6.1056679523584512</v>
      </c>
      <c r="AA44" s="20">
        <v>23822996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1600000</v>
      </c>
      <c r="F46" s="22">
        <v>1600000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1199997</v>
      </c>
      <c r="Y46" s="22">
        <v>-1199997</v>
      </c>
      <c r="Z46" s="23">
        <v>-100</v>
      </c>
      <c r="AA46" s="20">
        <v>1600000</v>
      </c>
    </row>
    <row r="47" spans="1:27" x14ac:dyDescent="0.25">
      <c r="A47" s="37" t="s">
        <v>72</v>
      </c>
      <c r="B47" s="28" t="s">
        <v>32</v>
      </c>
      <c r="C47" s="29">
        <f>SUM(C34:C46)</f>
        <v>69382319</v>
      </c>
      <c r="D47" s="29">
        <f t="shared" ref="D47:Y47" si="1">SUM(D34:D46)</f>
        <v>0</v>
      </c>
      <c r="E47" s="30">
        <f t="shared" si="1"/>
        <v>69855796</v>
      </c>
      <c r="F47" s="31">
        <f t="shared" si="1"/>
        <v>89454417</v>
      </c>
      <c r="G47" s="31">
        <f t="shared" si="1"/>
        <v>0</v>
      </c>
      <c r="H47" s="31">
        <f t="shared" si="1"/>
        <v>7132366</v>
      </c>
      <c r="I47" s="31">
        <f t="shared" si="1"/>
        <v>1915313</v>
      </c>
      <c r="J47" s="31">
        <f t="shared" si="1"/>
        <v>9047679</v>
      </c>
      <c r="K47" s="31">
        <f t="shared" si="1"/>
        <v>9935685</v>
      </c>
      <c r="L47" s="31">
        <f t="shared" si="1"/>
        <v>7470249</v>
      </c>
      <c r="M47" s="31">
        <f t="shared" si="1"/>
        <v>3202621</v>
      </c>
      <c r="N47" s="31">
        <f t="shared" si="1"/>
        <v>20608555</v>
      </c>
      <c r="O47" s="31">
        <f t="shared" si="1"/>
        <v>11245820</v>
      </c>
      <c r="P47" s="31">
        <f t="shared" si="1"/>
        <v>5408878</v>
      </c>
      <c r="Q47" s="31">
        <f t="shared" si="1"/>
        <v>5807867</v>
      </c>
      <c r="R47" s="31">
        <f t="shared" si="1"/>
        <v>22462565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52118799</v>
      </c>
      <c r="X47" s="31">
        <f t="shared" si="1"/>
        <v>62846648</v>
      </c>
      <c r="Y47" s="31">
        <f t="shared" si="1"/>
        <v>-10727849</v>
      </c>
      <c r="Z47" s="32">
        <f>+IF(X47&lt;&gt;0,+(Y47/X47)*100,0)</f>
        <v>-17.069882549662793</v>
      </c>
      <c r="AA47" s="29">
        <f>SUM(AA34:AA46)</f>
        <v>89454417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-13405182</v>
      </c>
      <c r="D48" s="39">
        <f t="shared" si="2"/>
        <v>0</v>
      </c>
      <c r="E48" s="40">
        <f t="shared" si="2"/>
        <v>2757174</v>
      </c>
      <c r="F48" s="41">
        <f t="shared" si="2"/>
        <v>-16841447</v>
      </c>
      <c r="G48" s="41">
        <f t="shared" si="2"/>
        <v>0</v>
      </c>
      <c r="H48" s="41">
        <f t="shared" si="2"/>
        <v>1695431</v>
      </c>
      <c r="I48" s="41">
        <f t="shared" si="2"/>
        <v>3164739</v>
      </c>
      <c r="J48" s="41">
        <f t="shared" si="2"/>
        <v>4860170</v>
      </c>
      <c r="K48" s="41">
        <f t="shared" si="2"/>
        <v>-3743136</v>
      </c>
      <c r="L48" s="41">
        <f t="shared" si="2"/>
        <v>-2118805</v>
      </c>
      <c r="M48" s="41">
        <f t="shared" si="2"/>
        <v>2087354</v>
      </c>
      <c r="N48" s="41">
        <f t="shared" si="2"/>
        <v>-3774587</v>
      </c>
      <c r="O48" s="41">
        <f t="shared" si="2"/>
        <v>-7083689</v>
      </c>
      <c r="P48" s="41">
        <f t="shared" si="2"/>
        <v>584464</v>
      </c>
      <c r="Q48" s="41">
        <f t="shared" si="2"/>
        <v>-2242341</v>
      </c>
      <c r="R48" s="41">
        <f t="shared" si="2"/>
        <v>-8741566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-7655983</v>
      </c>
      <c r="X48" s="41">
        <f t="shared" si="2"/>
        <v>-3031701</v>
      </c>
      <c r="Y48" s="41">
        <f t="shared" si="2"/>
        <v>-4624282</v>
      </c>
      <c r="Z48" s="42">
        <f>+IF(X48&lt;&gt;0,+(Y48/X48)*100,0)</f>
        <v>152.53093890195638</v>
      </c>
      <c r="AA48" s="39">
        <f>+AA32-AA47</f>
        <v>-16841447</v>
      </c>
    </row>
    <row r="49" spans="1:27" x14ac:dyDescent="0.25">
      <c r="A49" s="43" t="s">
        <v>74</v>
      </c>
      <c r="B49" s="15" t="s">
        <v>32</v>
      </c>
      <c r="C49" s="20">
        <v>13458000</v>
      </c>
      <c r="D49" s="20"/>
      <c r="E49" s="21">
        <v>27510000</v>
      </c>
      <c r="F49" s="22">
        <v>26621000</v>
      </c>
      <c r="G49" s="22"/>
      <c r="H49" s="22"/>
      <c r="I49" s="22"/>
      <c r="J49" s="22"/>
      <c r="K49" s="22"/>
      <c r="L49" s="22">
        <v>2603125</v>
      </c>
      <c r="M49" s="22"/>
      <c r="N49" s="22">
        <v>2603125</v>
      </c>
      <c r="O49" s="22"/>
      <c r="P49" s="22"/>
      <c r="Q49" s="22">
        <v>3443789</v>
      </c>
      <c r="R49" s="22">
        <v>3443789</v>
      </c>
      <c r="S49" s="22"/>
      <c r="T49" s="22"/>
      <c r="U49" s="22"/>
      <c r="V49" s="22"/>
      <c r="W49" s="22">
        <v>6046914</v>
      </c>
      <c r="X49" s="22">
        <v>10653009</v>
      </c>
      <c r="Y49" s="22">
        <v>-4606095</v>
      </c>
      <c r="Z49" s="23">
        <v>-43.23750219304236</v>
      </c>
      <c r="AA49" s="20">
        <v>26621000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52818</v>
      </c>
      <c r="D51" s="48">
        <f t="shared" si="3"/>
        <v>0</v>
      </c>
      <c r="E51" s="49">
        <f t="shared" si="3"/>
        <v>30267174</v>
      </c>
      <c r="F51" s="50">
        <f t="shared" si="3"/>
        <v>9779553</v>
      </c>
      <c r="G51" s="50">
        <f t="shared" si="3"/>
        <v>0</v>
      </c>
      <c r="H51" s="50">
        <f t="shared" si="3"/>
        <v>1695431</v>
      </c>
      <c r="I51" s="50">
        <f t="shared" si="3"/>
        <v>3164739</v>
      </c>
      <c r="J51" s="50">
        <f t="shared" si="3"/>
        <v>4860170</v>
      </c>
      <c r="K51" s="50">
        <f t="shared" si="3"/>
        <v>-3743136</v>
      </c>
      <c r="L51" s="50">
        <f t="shared" si="3"/>
        <v>484320</v>
      </c>
      <c r="M51" s="50">
        <f t="shared" si="3"/>
        <v>2087354</v>
      </c>
      <c r="N51" s="50">
        <f t="shared" si="3"/>
        <v>-1171462</v>
      </c>
      <c r="O51" s="50">
        <f t="shared" si="3"/>
        <v>-7083689</v>
      </c>
      <c r="P51" s="50">
        <f t="shared" si="3"/>
        <v>584464</v>
      </c>
      <c r="Q51" s="50">
        <f t="shared" si="3"/>
        <v>1201448</v>
      </c>
      <c r="R51" s="50">
        <f t="shared" si="3"/>
        <v>-5297777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-1609069</v>
      </c>
      <c r="X51" s="50">
        <f t="shared" si="3"/>
        <v>7621308</v>
      </c>
      <c r="Y51" s="50">
        <f t="shared" si="3"/>
        <v>-9230377</v>
      </c>
      <c r="Z51" s="51">
        <f>+IF(X51&lt;&gt;0,+(Y51/X51)*100,0)</f>
        <v>-121.11276699485181</v>
      </c>
      <c r="AA51" s="48">
        <f>SUM(AA48:AA50)</f>
        <v>9779553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52818</v>
      </c>
      <c r="D53" s="54">
        <f>+D51-D52</f>
        <v>0</v>
      </c>
      <c r="E53" s="55">
        <f t="shared" si="4"/>
        <v>30267174</v>
      </c>
      <c r="F53" s="56">
        <f t="shared" si="4"/>
        <v>9779553</v>
      </c>
      <c r="G53" s="56">
        <f t="shared" si="4"/>
        <v>0</v>
      </c>
      <c r="H53" s="56">
        <f t="shared" si="4"/>
        <v>1695431</v>
      </c>
      <c r="I53" s="56">
        <f t="shared" si="4"/>
        <v>3164739</v>
      </c>
      <c r="J53" s="56">
        <f t="shared" si="4"/>
        <v>4860170</v>
      </c>
      <c r="K53" s="56">
        <f t="shared" si="4"/>
        <v>-3743136</v>
      </c>
      <c r="L53" s="56">
        <f t="shared" si="4"/>
        <v>484320</v>
      </c>
      <c r="M53" s="56">
        <f t="shared" si="4"/>
        <v>2087354</v>
      </c>
      <c r="N53" s="56">
        <f t="shared" si="4"/>
        <v>-1171462</v>
      </c>
      <c r="O53" s="56">
        <f t="shared" si="4"/>
        <v>-7083689</v>
      </c>
      <c r="P53" s="56">
        <f t="shared" si="4"/>
        <v>584464</v>
      </c>
      <c r="Q53" s="56">
        <f t="shared" si="4"/>
        <v>1201448</v>
      </c>
      <c r="R53" s="56">
        <f t="shared" si="4"/>
        <v>-5297777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-1609069</v>
      </c>
      <c r="X53" s="56">
        <f t="shared" si="4"/>
        <v>7621308</v>
      </c>
      <c r="Y53" s="56">
        <f t="shared" si="4"/>
        <v>-9230377</v>
      </c>
      <c r="Z53" s="57">
        <f>+IF(X53&lt;&gt;0,+(Y53/X53)*100,0)</f>
        <v>-121.11276699485181</v>
      </c>
      <c r="AA53" s="54">
        <f>+AA51-AA52</f>
        <v>9779553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52818</v>
      </c>
      <c r="D56" s="48">
        <f>SUM(D53:D55)</f>
        <v>0</v>
      </c>
      <c r="E56" s="49">
        <f t="shared" si="5"/>
        <v>30267174</v>
      </c>
      <c r="F56" s="50">
        <f t="shared" si="5"/>
        <v>9779553</v>
      </c>
      <c r="G56" s="50">
        <f t="shared" si="5"/>
        <v>0</v>
      </c>
      <c r="H56" s="50">
        <f t="shared" si="5"/>
        <v>1695431</v>
      </c>
      <c r="I56" s="50">
        <f t="shared" si="5"/>
        <v>3164739</v>
      </c>
      <c r="J56" s="50">
        <f t="shared" si="5"/>
        <v>4860170</v>
      </c>
      <c r="K56" s="50">
        <f t="shared" si="5"/>
        <v>-3743136</v>
      </c>
      <c r="L56" s="50">
        <f t="shared" si="5"/>
        <v>484320</v>
      </c>
      <c r="M56" s="50">
        <f t="shared" si="5"/>
        <v>2087354</v>
      </c>
      <c r="N56" s="50">
        <f t="shared" si="5"/>
        <v>-1171462</v>
      </c>
      <c r="O56" s="50">
        <f t="shared" si="5"/>
        <v>-7083689</v>
      </c>
      <c r="P56" s="50">
        <f t="shared" si="5"/>
        <v>584464</v>
      </c>
      <c r="Q56" s="50">
        <f t="shared" si="5"/>
        <v>1201448</v>
      </c>
      <c r="R56" s="50">
        <f t="shared" si="5"/>
        <v>-5297777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-1609069</v>
      </c>
      <c r="X56" s="50">
        <f t="shared" si="5"/>
        <v>7621308</v>
      </c>
      <c r="Y56" s="50">
        <f t="shared" si="5"/>
        <v>-9230377</v>
      </c>
      <c r="Z56" s="51">
        <f>+IF(X56&lt;&gt;0,+(Y56/X56)*100,0)</f>
        <v>-121.11276699485181</v>
      </c>
      <c r="AA56" s="48">
        <f>SUM(AA53:AA55)</f>
        <v>9779553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52818</v>
      </c>
      <c r="D59" s="65">
        <f>SUM(D56:D58)</f>
        <v>0</v>
      </c>
      <c r="E59" s="66">
        <f t="shared" si="6"/>
        <v>30267174</v>
      </c>
      <c r="F59" s="67">
        <f t="shared" si="6"/>
        <v>9779553</v>
      </c>
      <c r="G59" s="67">
        <f t="shared" si="6"/>
        <v>0</v>
      </c>
      <c r="H59" s="67">
        <f t="shared" si="6"/>
        <v>1695431</v>
      </c>
      <c r="I59" s="67">
        <f t="shared" si="6"/>
        <v>3164739</v>
      </c>
      <c r="J59" s="67">
        <f t="shared" si="6"/>
        <v>4860170</v>
      </c>
      <c r="K59" s="67">
        <f t="shared" si="6"/>
        <v>-3743136</v>
      </c>
      <c r="L59" s="67">
        <f t="shared" si="6"/>
        <v>484320</v>
      </c>
      <c r="M59" s="67">
        <f t="shared" si="6"/>
        <v>2087354</v>
      </c>
      <c r="N59" s="67">
        <f t="shared" si="6"/>
        <v>-1171462</v>
      </c>
      <c r="O59" s="67">
        <f t="shared" si="6"/>
        <v>-7083689</v>
      </c>
      <c r="P59" s="67">
        <f t="shared" si="6"/>
        <v>584464</v>
      </c>
      <c r="Q59" s="67">
        <f t="shared" si="6"/>
        <v>1201448</v>
      </c>
      <c r="R59" s="67">
        <f t="shared" si="6"/>
        <v>-5297777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-1609069</v>
      </c>
      <c r="X59" s="67">
        <f t="shared" si="6"/>
        <v>7621308</v>
      </c>
      <c r="Y59" s="67">
        <f t="shared" si="6"/>
        <v>-9230377</v>
      </c>
      <c r="Z59" s="68">
        <f>+IF(X59&lt;&gt;0,+(Y59/X59)*100,0)</f>
        <v>-121.11276699485181</v>
      </c>
      <c r="AA59" s="65">
        <f>SUM(AA56:AA58)</f>
        <v>9779553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2912151</v>
      </c>
      <c r="D7" s="20"/>
      <c r="E7" s="21">
        <v>7711228</v>
      </c>
      <c r="F7" s="22">
        <v>6925331</v>
      </c>
      <c r="G7" s="22"/>
      <c r="H7" s="22"/>
      <c r="I7" s="22"/>
      <c r="J7" s="22"/>
      <c r="K7" s="22"/>
      <c r="L7" s="22">
        <v>860699</v>
      </c>
      <c r="M7" s="22">
        <v>419491</v>
      </c>
      <c r="N7" s="22">
        <v>1280190</v>
      </c>
      <c r="O7" s="22">
        <v>460824</v>
      </c>
      <c r="P7" s="22">
        <v>419484</v>
      </c>
      <c r="Q7" s="22">
        <v>404589</v>
      </c>
      <c r="R7" s="22">
        <v>1284897</v>
      </c>
      <c r="S7" s="22"/>
      <c r="T7" s="22"/>
      <c r="U7" s="22"/>
      <c r="V7" s="22"/>
      <c r="W7" s="22">
        <v>2565087</v>
      </c>
      <c r="X7" s="22">
        <v>5193999</v>
      </c>
      <c r="Y7" s="22">
        <v>-2628912</v>
      </c>
      <c r="Z7" s="23">
        <v>-50.614410976975542</v>
      </c>
      <c r="AA7" s="20">
        <v>6925331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1507345</v>
      </c>
      <c r="F13" s="22">
        <v>1507345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1130508</v>
      </c>
      <c r="Y13" s="22">
        <v>-1130508</v>
      </c>
      <c r="Z13" s="23">
        <v>-100</v>
      </c>
      <c r="AA13" s="20">
        <v>1507345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25228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1518330</v>
      </c>
      <c r="D28" s="20"/>
      <c r="E28" s="21">
        <v>2772268</v>
      </c>
      <c r="F28" s="22">
        <v>3166109</v>
      </c>
      <c r="G28" s="22"/>
      <c r="H28" s="22"/>
      <c r="I28" s="22"/>
      <c r="J28" s="22"/>
      <c r="K28" s="22"/>
      <c r="L28" s="22">
        <v>236271</v>
      </c>
      <c r="M28" s="22">
        <v>117082</v>
      </c>
      <c r="N28" s="22">
        <v>353353</v>
      </c>
      <c r="O28" s="22">
        <v>118340</v>
      </c>
      <c r="P28" s="22">
        <v>118529</v>
      </c>
      <c r="Q28" s="22">
        <v>117738</v>
      </c>
      <c r="R28" s="22">
        <v>354607</v>
      </c>
      <c r="S28" s="22"/>
      <c r="T28" s="22"/>
      <c r="U28" s="22"/>
      <c r="V28" s="22"/>
      <c r="W28" s="22">
        <v>707960</v>
      </c>
      <c r="X28" s="22">
        <v>2374578</v>
      </c>
      <c r="Y28" s="22">
        <v>-1666618</v>
      </c>
      <c r="Z28" s="23">
        <v>-70.185860392878226</v>
      </c>
      <c r="AA28" s="20">
        <v>3166109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4430481</v>
      </c>
      <c r="D32" s="29">
        <f t="shared" ref="D32:Y32" si="0">SUM(D6:D31)</f>
        <v>0</v>
      </c>
      <c r="E32" s="30">
        <f t="shared" si="0"/>
        <v>12016069</v>
      </c>
      <c r="F32" s="31">
        <f t="shared" si="0"/>
        <v>11598785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1096970</v>
      </c>
      <c r="M32" s="31">
        <f t="shared" si="0"/>
        <v>536573</v>
      </c>
      <c r="N32" s="31">
        <f t="shared" si="0"/>
        <v>1633543</v>
      </c>
      <c r="O32" s="31">
        <f t="shared" si="0"/>
        <v>579164</v>
      </c>
      <c r="P32" s="31">
        <f t="shared" si="0"/>
        <v>538013</v>
      </c>
      <c r="Q32" s="31">
        <f t="shared" si="0"/>
        <v>522327</v>
      </c>
      <c r="R32" s="31">
        <f t="shared" si="0"/>
        <v>1639504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3273047</v>
      </c>
      <c r="X32" s="31">
        <f t="shared" si="0"/>
        <v>8699085</v>
      </c>
      <c r="Y32" s="31">
        <f t="shared" si="0"/>
        <v>-5426038</v>
      </c>
      <c r="Z32" s="32">
        <f>+IF(X32&lt;&gt;0,+(Y32/X32)*100,0)</f>
        <v>-62.374812983204549</v>
      </c>
      <c r="AA32" s="29">
        <f>SUM(AA6:AA31)</f>
        <v>11598785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1642925</v>
      </c>
      <c r="D34" s="20"/>
      <c r="E34" s="21">
        <v>1473860</v>
      </c>
      <c r="F34" s="22">
        <v>2016482</v>
      </c>
      <c r="G34" s="22">
        <v>159663</v>
      </c>
      <c r="H34" s="22"/>
      <c r="I34" s="22">
        <v>150514</v>
      </c>
      <c r="J34" s="22">
        <v>310177</v>
      </c>
      <c r="K34" s="22">
        <v>148818</v>
      </c>
      <c r="L34" s="22">
        <v>170698</v>
      </c>
      <c r="M34" s="22">
        <v>144722</v>
      </c>
      <c r="N34" s="22">
        <v>464238</v>
      </c>
      <c r="O34" s="22">
        <v>163512</v>
      </c>
      <c r="P34" s="22">
        <v>141826</v>
      </c>
      <c r="Q34" s="22">
        <v>191148</v>
      </c>
      <c r="R34" s="22">
        <v>496486</v>
      </c>
      <c r="S34" s="22"/>
      <c r="T34" s="22"/>
      <c r="U34" s="22"/>
      <c r="V34" s="22"/>
      <c r="W34" s="22">
        <v>1270901</v>
      </c>
      <c r="X34" s="22">
        <v>1512360</v>
      </c>
      <c r="Y34" s="22">
        <v>-241459</v>
      </c>
      <c r="Z34" s="23">
        <v>-15.965709222671851</v>
      </c>
      <c r="AA34" s="20">
        <v>2016482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409565</v>
      </c>
      <c r="D37" s="20"/>
      <c r="E37" s="21">
        <v>1996929</v>
      </c>
      <c r="F37" s="22">
        <v>552000</v>
      </c>
      <c r="G37" s="22"/>
      <c r="H37" s="22"/>
      <c r="I37" s="22"/>
      <c r="J37" s="22"/>
      <c r="K37" s="22">
        <v>35931</v>
      </c>
      <c r="L37" s="22">
        <v>32560</v>
      </c>
      <c r="M37" s="22">
        <v>64928</v>
      </c>
      <c r="N37" s="22">
        <v>133419</v>
      </c>
      <c r="O37" s="22"/>
      <c r="P37" s="22">
        <v>74937</v>
      </c>
      <c r="Q37" s="22">
        <v>40618</v>
      </c>
      <c r="R37" s="22">
        <v>115555</v>
      </c>
      <c r="S37" s="22"/>
      <c r="T37" s="22"/>
      <c r="U37" s="22"/>
      <c r="V37" s="22"/>
      <c r="W37" s="22">
        <v>248974</v>
      </c>
      <c r="X37" s="22">
        <v>414000</v>
      </c>
      <c r="Y37" s="22">
        <v>-165026</v>
      </c>
      <c r="Z37" s="23">
        <v>-39.861352657004829</v>
      </c>
      <c r="AA37" s="20">
        <v>552000</v>
      </c>
    </row>
    <row r="38" spans="1:27" x14ac:dyDescent="0.25">
      <c r="A38" s="19" t="s">
        <v>64</v>
      </c>
      <c r="B38" s="15" t="s">
        <v>32</v>
      </c>
      <c r="C38" s="20">
        <v>913265</v>
      </c>
      <c r="D38" s="20"/>
      <c r="E38" s="21">
        <v>1556367</v>
      </c>
      <c r="F38" s="22">
        <v>1556367</v>
      </c>
      <c r="G38" s="22"/>
      <c r="H38" s="22"/>
      <c r="I38" s="22"/>
      <c r="J38" s="22"/>
      <c r="K38" s="22"/>
      <c r="L38" s="22">
        <v>260788</v>
      </c>
      <c r="M38" s="22"/>
      <c r="N38" s="22">
        <v>260788</v>
      </c>
      <c r="O38" s="22">
        <v>60747</v>
      </c>
      <c r="P38" s="22">
        <v>130552</v>
      </c>
      <c r="Q38" s="22">
        <v>139936</v>
      </c>
      <c r="R38" s="22">
        <v>331235</v>
      </c>
      <c r="S38" s="22"/>
      <c r="T38" s="22"/>
      <c r="U38" s="22"/>
      <c r="V38" s="22"/>
      <c r="W38" s="22">
        <v>592023</v>
      </c>
      <c r="X38" s="22">
        <v>1167273</v>
      </c>
      <c r="Y38" s="22">
        <v>-575250</v>
      </c>
      <c r="Z38" s="23">
        <v>-49.281530541698473</v>
      </c>
      <c r="AA38" s="20">
        <v>1556367</v>
      </c>
    </row>
    <row r="39" spans="1:27" x14ac:dyDescent="0.25">
      <c r="A39" s="19" t="s">
        <v>65</v>
      </c>
      <c r="B39" s="15" t="s">
        <v>32</v>
      </c>
      <c r="C39" s="20">
        <v>2414903</v>
      </c>
      <c r="D39" s="20"/>
      <c r="E39" s="21">
        <v>1541244</v>
      </c>
      <c r="F39" s="22">
        <v>1541244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1155942</v>
      </c>
      <c r="Y39" s="22">
        <v>-1155942</v>
      </c>
      <c r="Z39" s="23">
        <v>-100</v>
      </c>
      <c r="AA39" s="20">
        <v>1541244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380517</v>
      </c>
      <c r="D41" s="20"/>
      <c r="E41" s="21">
        <v>1810350</v>
      </c>
      <c r="F41" s="22">
        <v>375600</v>
      </c>
      <c r="G41" s="22"/>
      <c r="H41" s="22"/>
      <c r="I41" s="22">
        <v>4091</v>
      </c>
      <c r="J41" s="22">
        <v>4091</v>
      </c>
      <c r="K41" s="22"/>
      <c r="L41" s="22">
        <v>18123</v>
      </c>
      <c r="M41" s="22">
        <v>13638</v>
      </c>
      <c r="N41" s="22">
        <v>31761</v>
      </c>
      <c r="O41" s="22">
        <v>13491</v>
      </c>
      <c r="P41" s="22">
        <v>35643</v>
      </c>
      <c r="Q41" s="22">
        <v>34156</v>
      </c>
      <c r="R41" s="22">
        <v>83290</v>
      </c>
      <c r="S41" s="22"/>
      <c r="T41" s="22"/>
      <c r="U41" s="22"/>
      <c r="V41" s="22"/>
      <c r="W41" s="22">
        <v>119142</v>
      </c>
      <c r="X41" s="22">
        <v>281700</v>
      </c>
      <c r="Y41" s="22">
        <v>-162558</v>
      </c>
      <c r="Z41" s="23">
        <v>-57.706070287539937</v>
      </c>
      <c r="AA41" s="20">
        <v>375600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273429</v>
      </c>
      <c r="F43" s="22">
        <v>273429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205074</v>
      </c>
      <c r="Y43" s="22">
        <v>-205074</v>
      </c>
      <c r="Z43" s="23">
        <v>-100</v>
      </c>
      <c r="AA43" s="20">
        <v>273429</v>
      </c>
    </row>
    <row r="44" spans="1:27" x14ac:dyDescent="0.25">
      <c r="A44" s="19" t="s">
        <v>69</v>
      </c>
      <c r="B44" s="15" t="s">
        <v>32</v>
      </c>
      <c r="C44" s="20">
        <v>856037</v>
      </c>
      <c r="D44" s="20"/>
      <c r="E44" s="21">
        <v>2644610</v>
      </c>
      <c r="F44" s="22">
        <v>1152601</v>
      </c>
      <c r="G44" s="22">
        <v>90197</v>
      </c>
      <c r="H44" s="22"/>
      <c r="I44" s="22">
        <v>1234</v>
      </c>
      <c r="J44" s="22">
        <v>91431</v>
      </c>
      <c r="K44" s="22">
        <v>18945</v>
      </c>
      <c r="L44" s="22">
        <v>113971</v>
      </c>
      <c r="M44" s="22">
        <v>50744</v>
      </c>
      <c r="N44" s="22">
        <v>183660</v>
      </c>
      <c r="O44" s="22">
        <v>178012</v>
      </c>
      <c r="P44" s="22">
        <v>203776</v>
      </c>
      <c r="Q44" s="22">
        <v>-15470</v>
      </c>
      <c r="R44" s="22">
        <v>366318</v>
      </c>
      <c r="S44" s="22"/>
      <c r="T44" s="22"/>
      <c r="U44" s="22"/>
      <c r="V44" s="22"/>
      <c r="W44" s="22">
        <v>641409</v>
      </c>
      <c r="X44" s="22">
        <v>864450</v>
      </c>
      <c r="Y44" s="22">
        <v>-223041</v>
      </c>
      <c r="Z44" s="23">
        <v>-25.80149227832726</v>
      </c>
      <c r="AA44" s="20">
        <v>1152601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155755</v>
      </c>
      <c r="D46" s="20"/>
      <c r="E46" s="21">
        <v>157622</v>
      </c>
      <c r="F46" s="22">
        <v>157622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118215</v>
      </c>
      <c r="Y46" s="22">
        <v>-118215</v>
      </c>
      <c r="Z46" s="23">
        <v>-100</v>
      </c>
      <c r="AA46" s="20">
        <v>157622</v>
      </c>
    </row>
    <row r="47" spans="1:27" x14ac:dyDescent="0.25">
      <c r="A47" s="37" t="s">
        <v>72</v>
      </c>
      <c r="B47" s="28" t="s">
        <v>32</v>
      </c>
      <c r="C47" s="29">
        <f>SUM(C34:C46)</f>
        <v>6772967</v>
      </c>
      <c r="D47" s="29">
        <f t="shared" ref="D47:Y47" si="1">SUM(D34:D46)</f>
        <v>0</v>
      </c>
      <c r="E47" s="30">
        <f t="shared" si="1"/>
        <v>11454411</v>
      </c>
      <c r="F47" s="31">
        <f t="shared" si="1"/>
        <v>7625345</v>
      </c>
      <c r="G47" s="31">
        <f t="shared" si="1"/>
        <v>249860</v>
      </c>
      <c r="H47" s="31">
        <f t="shared" si="1"/>
        <v>0</v>
      </c>
      <c r="I47" s="31">
        <f t="shared" si="1"/>
        <v>155839</v>
      </c>
      <c r="J47" s="31">
        <f t="shared" si="1"/>
        <v>405699</v>
      </c>
      <c r="K47" s="31">
        <f t="shared" si="1"/>
        <v>203694</v>
      </c>
      <c r="L47" s="31">
        <f t="shared" si="1"/>
        <v>596140</v>
      </c>
      <c r="M47" s="31">
        <f t="shared" si="1"/>
        <v>274032</v>
      </c>
      <c r="N47" s="31">
        <f t="shared" si="1"/>
        <v>1073866</v>
      </c>
      <c r="O47" s="31">
        <f t="shared" si="1"/>
        <v>415762</v>
      </c>
      <c r="P47" s="31">
        <f t="shared" si="1"/>
        <v>586734</v>
      </c>
      <c r="Q47" s="31">
        <f t="shared" si="1"/>
        <v>390388</v>
      </c>
      <c r="R47" s="31">
        <f t="shared" si="1"/>
        <v>1392884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2872449</v>
      </c>
      <c r="X47" s="31">
        <f t="shared" si="1"/>
        <v>5719014</v>
      </c>
      <c r="Y47" s="31">
        <f t="shared" si="1"/>
        <v>-2846565</v>
      </c>
      <c r="Z47" s="32">
        <f>+IF(X47&lt;&gt;0,+(Y47/X47)*100,0)</f>
        <v>-49.773702250073178</v>
      </c>
      <c r="AA47" s="29">
        <f>SUM(AA34:AA46)</f>
        <v>7625345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-2342486</v>
      </c>
      <c r="D48" s="39">
        <f t="shared" si="2"/>
        <v>0</v>
      </c>
      <c r="E48" s="40">
        <f t="shared" si="2"/>
        <v>561658</v>
      </c>
      <c r="F48" s="41">
        <f t="shared" si="2"/>
        <v>3973440</v>
      </c>
      <c r="G48" s="41">
        <f t="shared" si="2"/>
        <v>-249860</v>
      </c>
      <c r="H48" s="41">
        <f t="shared" si="2"/>
        <v>0</v>
      </c>
      <c r="I48" s="41">
        <f t="shared" si="2"/>
        <v>-155839</v>
      </c>
      <c r="J48" s="41">
        <f t="shared" si="2"/>
        <v>-405699</v>
      </c>
      <c r="K48" s="41">
        <f t="shared" si="2"/>
        <v>-203694</v>
      </c>
      <c r="L48" s="41">
        <f t="shared" si="2"/>
        <v>500830</v>
      </c>
      <c r="M48" s="41">
        <f t="shared" si="2"/>
        <v>262541</v>
      </c>
      <c r="N48" s="41">
        <f t="shared" si="2"/>
        <v>559677</v>
      </c>
      <c r="O48" s="41">
        <f t="shared" si="2"/>
        <v>163402</v>
      </c>
      <c r="P48" s="41">
        <f t="shared" si="2"/>
        <v>-48721</v>
      </c>
      <c r="Q48" s="41">
        <f t="shared" si="2"/>
        <v>131939</v>
      </c>
      <c r="R48" s="41">
        <f t="shared" si="2"/>
        <v>246620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400598</v>
      </c>
      <c r="X48" s="41">
        <f t="shared" si="2"/>
        <v>2980071</v>
      </c>
      <c r="Y48" s="41">
        <f t="shared" si="2"/>
        <v>-2579473</v>
      </c>
      <c r="Z48" s="42">
        <f>+IF(X48&lt;&gt;0,+(Y48/X48)*100,0)</f>
        <v>-86.55743436985226</v>
      </c>
      <c r="AA48" s="39">
        <f>+AA32-AA47</f>
        <v>3973440</v>
      </c>
    </row>
    <row r="49" spans="1:27" x14ac:dyDescent="0.25">
      <c r="A49" s="43" t="s">
        <v>74</v>
      </c>
      <c r="B49" s="15" t="s">
        <v>32</v>
      </c>
      <c r="C49" s="20">
        <v>10000000</v>
      </c>
      <c r="D49" s="20"/>
      <c r="E49" s="21">
        <v>9900000</v>
      </c>
      <c r="F49" s="22">
        <v>9900000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7425000</v>
      </c>
      <c r="Y49" s="22">
        <v>-7425000</v>
      </c>
      <c r="Z49" s="23">
        <v>-100</v>
      </c>
      <c r="AA49" s="20">
        <v>9900000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7657514</v>
      </c>
      <c r="D51" s="48">
        <f t="shared" si="3"/>
        <v>0</v>
      </c>
      <c r="E51" s="49">
        <f t="shared" si="3"/>
        <v>10461658</v>
      </c>
      <c r="F51" s="50">
        <f t="shared" si="3"/>
        <v>13873440</v>
      </c>
      <c r="G51" s="50">
        <f t="shared" si="3"/>
        <v>-249860</v>
      </c>
      <c r="H51" s="50">
        <f t="shared" si="3"/>
        <v>0</v>
      </c>
      <c r="I51" s="50">
        <f t="shared" si="3"/>
        <v>-155839</v>
      </c>
      <c r="J51" s="50">
        <f t="shared" si="3"/>
        <v>-405699</v>
      </c>
      <c r="K51" s="50">
        <f t="shared" si="3"/>
        <v>-203694</v>
      </c>
      <c r="L51" s="50">
        <f t="shared" si="3"/>
        <v>500830</v>
      </c>
      <c r="M51" s="50">
        <f t="shared" si="3"/>
        <v>262541</v>
      </c>
      <c r="N51" s="50">
        <f t="shared" si="3"/>
        <v>559677</v>
      </c>
      <c r="O51" s="50">
        <f t="shared" si="3"/>
        <v>163402</v>
      </c>
      <c r="P51" s="50">
        <f t="shared" si="3"/>
        <v>-48721</v>
      </c>
      <c r="Q51" s="50">
        <f t="shared" si="3"/>
        <v>131939</v>
      </c>
      <c r="R51" s="50">
        <f t="shared" si="3"/>
        <v>246620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400598</v>
      </c>
      <c r="X51" s="50">
        <f t="shared" si="3"/>
        <v>10405071</v>
      </c>
      <c r="Y51" s="50">
        <f t="shared" si="3"/>
        <v>-10004473</v>
      </c>
      <c r="Z51" s="51">
        <f>+IF(X51&lt;&gt;0,+(Y51/X51)*100,0)</f>
        <v>-96.149973412002666</v>
      </c>
      <c r="AA51" s="48">
        <f>SUM(AA48:AA50)</f>
        <v>13873440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7657514</v>
      </c>
      <c r="D53" s="54">
        <f>+D51-D52</f>
        <v>0</v>
      </c>
      <c r="E53" s="55">
        <f t="shared" si="4"/>
        <v>10461658</v>
      </c>
      <c r="F53" s="56">
        <f t="shared" si="4"/>
        <v>13873440</v>
      </c>
      <c r="G53" s="56">
        <f t="shared" si="4"/>
        <v>-249860</v>
      </c>
      <c r="H53" s="56">
        <f t="shared" si="4"/>
        <v>0</v>
      </c>
      <c r="I53" s="56">
        <f t="shared" si="4"/>
        <v>-155839</v>
      </c>
      <c r="J53" s="56">
        <f t="shared" si="4"/>
        <v>-405699</v>
      </c>
      <c r="K53" s="56">
        <f t="shared" si="4"/>
        <v>-203694</v>
      </c>
      <c r="L53" s="56">
        <f t="shared" si="4"/>
        <v>500830</v>
      </c>
      <c r="M53" s="56">
        <f t="shared" si="4"/>
        <v>262541</v>
      </c>
      <c r="N53" s="56">
        <f t="shared" si="4"/>
        <v>559677</v>
      </c>
      <c r="O53" s="56">
        <f t="shared" si="4"/>
        <v>163402</v>
      </c>
      <c r="P53" s="56">
        <f t="shared" si="4"/>
        <v>-48721</v>
      </c>
      <c r="Q53" s="56">
        <f t="shared" si="4"/>
        <v>131939</v>
      </c>
      <c r="R53" s="56">
        <f t="shared" si="4"/>
        <v>246620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400598</v>
      </c>
      <c r="X53" s="56">
        <f t="shared" si="4"/>
        <v>10405071</v>
      </c>
      <c r="Y53" s="56">
        <f t="shared" si="4"/>
        <v>-10004473</v>
      </c>
      <c r="Z53" s="57">
        <f>+IF(X53&lt;&gt;0,+(Y53/X53)*100,0)</f>
        <v>-96.149973412002666</v>
      </c>
      <c r="AA53" s="54">
        <f>+AA51-AA52</f>
        <v>13873440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7657514</v>
      </c>
      <c r="D56" s="48">
        <f>SUM(D53:D55)</f>
        <v>0</v>
      </c>
      <c r="E56" s="49">
        <f t="shared" si="5"/>
        <v>10461658</v>
      </c>
      <c r="F56" s="50">
        <f t="shared" si="5"/>
        <v>13873440</v>
      </c>
      <c r="G56" s="50">
        <f t="shared" si="5"/>
        <v>-249860</v>
      </c>
      <c r="H56" s="50">
        <f t="shared" si="5"/>
        <v>0</v>
      </c>
      <c r="I56" s="50">
        <f t="shared" si="5"/>
        <v>-155839</v>
      </c>
      <c r="J56" s="50">
        <f t="shared" si="5"/>
        <v>-405699</v>
      </c>
      <c r="K56" s="50">
        <f t="shared" si="5"/>
        <v>-203694</v>
      </c>
      <c r="L56" s="50">
        <f t="shared" si="5"/>
        <v>500830</v>
      </c>
      <c r="M56" s="50">
        <f t="shared" si="5"/>
        <v>262541</v>
      </c>
      <c r="N56" s="50">
        <f t="shared" si="5"/>
        <v>559677</v>
      </c>
      <c r="O56" s="50">
        <f t="shared" si="5"/>
        <v>163402</v>
      </c>
      <c r="P56" s="50">
        <f t="shared" si="5"/>
        <v>-48721</v>
      </c>
      <c r="Q56" s="50">
        <f t="shared" si="5"/>
        <v>131939</v>
      </c>
      <c r="R56" s="50">
        <f t="shared" si="5"/>
        <v>246620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400598</v>
      </c>
      <c r="X56" s="50">
        <f t="shared" si="5"/>
        <v>10405071</v>
      </c>
      <c r="Y56" s="50">
        <f t="shared" si="5"/>
        <v>-10004473</v>
      </c>
      <c r="Z56" s="51">
        <f>+IF(X56&lt;&gt;0,+(Y56/X56)*100,0)</f>
        <v>-96.149973412002666</v>
      </c>
      <c r="AA56" s="48">
        <f>SUM(AA53:AA55)</f>
        <v>13873440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7657514</v>
      </c>
      <c r="D59" s="65">
        <f>SUM(D56:D58)</f>
        <v>0</v>
      </c>
      <c r="E59" s="66">
        <f t="shared" si="6"/>
        <v>10461658</v>
      </c>
      <c r="F59" s="67">
        <f t="shared" si="6"/>
        <v>13873440</v>
      </c>
      <c r="G59" s="67">
        <f t="shared" si="6"/>
        <v>-249860</v>
      </c>
      <c r="H59" s="67">
        <f t="shared" si="6"/>
        <v>0</v>
      </c>
      <c r="I59" s="67">
        <f t="shared" si="6"/>
        <v>-155839</v>
      </c>
      <c r="J59" s="67">
        <f t="shared" si="6"/>
        <v>-405699</v>
      </c>
      <c r="K59" s="67">
        <f t="shared" si="6"/>
        <v>-203694</v>
      </c>
      <c r="L59" s="67">
        <f t="shared" si="6"/>
        <v>500830</v>
      </c>
      <c r="M59" s="67">
        <f t="shared" si="6"/>
        <v>262541</v>
      </c>
      <c r="N59" s="67">
        <f t="shared" si="6"/>
        <v>559677</v>
      </c>
      <c r="O59" s="67">
        <f t="shared" si="6"/>
        <v>163402</v>
      </c>
      <c r="P59" s="67">
        <f t="shared" si="6"/>
        <v>-48721</v>
      </c>
      <c r="Q59" s="67">
        <f t="shared" si="6"/>
        <v>131939</v>
      </c>
      <c r="R59" s="67">
        <f t="shared" si="6"/>
        <v>246620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400598</v>
      </c>
      <c r="X59" s="67">
        <f t="shared" si="6"/>
        <v>10405071</v>
      </c>
      <c r="Y59" s="67">
        <f t="shared" si="6"/>
        <v>-10004473</v>
      </c>
      <c r="Z59" s="68">
        <f>+IF(X59&lt;&gt;0,+(Y59/X59)*100,0)</f>
        <v>-96.149973412002666</v>
      </c>
      <c r="AA59" s="65">
        <f>SUM(AA56:AA58)</f>
        <v>13873440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-5652</v>
      </c>
      <c r="D6" s="20"/>
      <c r="E6" s="21">
        <v>-13200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42869485</v>
      </c>
      <c r="D7" s="20"/>
      <c r="E7" s="21">
        <v>57175742</v>
      </c>
      <c r="F7" s="22">
        <v>55175742</v>
      </c>
      <c r="G7" s="22">
        <v>3205298</v>
      </c>
      <c r="H7" s="22">
        <v>3344896</v>
      </c>
      <c r="I7" s="22">
        <v>3473182</v>
      </c>
      <c r="J7" s="22">
        <v>10023376</v>
      </c>
      <c r="K7" s="22">
        <v>3248756</v>
      </c>
      <c r="L7" s="22">
        <v>3958187</v>
      </c>
      <c r="M7" s="22">
        <v>3825964</v>
      </c>
      <c r="N7" s="22">
        <v>11032907</v>
      </c>
      <c r="O7" s="22">
        <v>5225192</v>
      </c>
      <c r="P7" s="22">
        <v>4364070</v>
      </c>
      <c r="Q7" s="22">
        <v>7275717</v>
      </c>
      <c r="R7" s="22">
        <v>16864979</v>
      </c>
      <c r="S7" s="22"/>
      <c r="T7" s="22"/>
      <c r="U7" s="22"/>
      <c r="V7" s="22"/>
      <c r="W7" s="22">
        <v>37921262</v>
      </c>
      <c r="X7" s="22">
        <v>41381802</v>
      </c>
      <c r="Y7" s="22">
        <v>-3460540</v>
      </c>
      <c r="Z7" s="23">
        <v>-8.3624681206487814</v>
      </c>
      <c r="AA7" s="20">
        <v>55175742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>
        <v>15852750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11889567</v>
      </c>
      <c r="Y25" s="22">
        <v>-11889567</v>
      </c>
      <c r="Z25" s="23">
        <v>-100</v>
      </c>
      <c r="AA25" s="20">
        <v>15852750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42863833</v>
      </c>
      <c r="D32" s="29">
        <f t="shared" ref="D32:Y32" si="0">SUM(D6:D31)</f>
        <v>0</v>
      </c>
      <c r="E32" s="30">
        <f t="shared" si="0"/>
        <v>57162542</v>
      </c>
      <c r="F32" s="31">
        <f t="shared" si="0"/>
        <v>71028492</v>
      </c>
      <c r="G32" s="31">
        <f t="shared" si="0"/>
        <v>3205298</v>
      </c>
      <c r="H32" s="31">
        <f t="shared" si="0"/>
        <v>3344896</v>
      </c>
      <c r="I32" s="31">
        <f t="shared" si="0"/>
        <v>3473182</v>
      </c>
      <c r="J32" s="31">
        <f t="shared" si="0"/>
        <v>10023376</v>
      </c>
      <c r="K32" s="31">
        <f t="shared" si="0"/>
        <v>3248756</v>
      </c>
      <c r="L32" s="31">
        <f t="shared" si="0"/>
        <v>3958187</v>
      </c>
      <c r="M32" s="31">
        <f t="shared" si="0"/>
        <v>3825964</v>
      </c>
      <c r="N32" s="31">
        <f t="shared" si="0"/>
        <v>11032907</v>
      </c>
      <c r="O32" s="31">
        <f t="shared" si="0"/>
        <v>5225192</v>
      </c>
      <c r="P32" s="31">
        <f t="shared" si="0"/>
        <v>4364070</v>
      </c>
      <c r="Q32" s="31">
        <f t="shared" si="0"/>
        <v>7275717</v>
      </c>
      <c r="R32" s="31">
        <f t="shared" si="0"/>
        <v>16864979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37921262</v>
      </c>
      <c r="X32" s="31">
        <f t="shared" si="0"/>
        <v>53271369</v>
      </c>
      <c r="Y32" s="31">
        <f t="shared" si="0"/>
        <v>-15350107</v>
      </c>
      <c r="Z32" s="32">
        <f>+IF(X32&lt;&gt;0,+(Y32/X32)*100,0)</f>
        <v>-28.814928709641386</v>
      </c>
      <c r="AA32" s="29">
        <f>SUM(AA6:AA31)</f>
        <v>71028492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7789568</v>
      </c>
      <c r="D34" s="20"/>
      <c r="E34" s="21">
        <v>7596135</v>
      </c>
      <c r="F34" s="22">
        <v>5478213</v>
      </c>
      <c r="G34" s="22">
        <v>690185</v>
      </c>
      <c r="H34" s="22">
        <v>670978</v>
      </c>
      <c r="I34" s="22">
        <v>729371</v>
      </c>
      <c r="J34" s="22">
        <v>2090534</v>
      </c>
      <c r="K34" s="22">
        <v>653508</v>
      </c>
      <c r="L34" s="22">
        <v>678044</v>
      </c>
      <c r="M34" s="22">
        <v>816458</v>
      </c>
      <c r="N34" s="22">
        <v>2148010</v>
      </c>
      <c r="O34" s="22">
        <v>783936</v>
      </c>
      <c r="P34" s="22">
        <v>744102</v>
      </c>
      <c r="Q34" s="22">
        <v>676028</v>
      </c>
      <c r="R34" s="22">
        <v>2204066</v>
      </c>
      <c r="S34" s="22"/>
      <c r="T34" s="22"/>
      <c r="U34" s="22"/>
      <c r="V34" s="22"/>
      <c r="W34" s="22">
        <v>6442610</v>
      </c>
      <c r="X34" s="22">
        <v>4108671</v>
      </c>
      <c r="Y34" s="22">
        <v>2333939</v>
      </c>
      <c r="Z34" s="23">
        <v>56.80520538149684</v>
      </c>
      <c r="AA34" s="20">
        <v>5478213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34675658</v>
      </c>
      <c r="D37" s="20"/>
      <c r="E37" s="21">
        <v>47681961</v>
      </c>
      <c r="F37" s="22">
        <v>40500000</v>
      </c>
      <c r="G37" s="22">
        <v>1442002</v>
      </c>
      <c r="H37" s="22">
        <v>4272369</v>
      </c>
      <c r="I37" s="22">
        <v>3144005</v>
      </c>
      <c r="J37" s="22">
        <v>8858376</v>
      </c>
      <c r="K37" s="22"/>
      <c r="L37" s="22">
        <v>8258050</v>
      </c>
      <c r="M37" s="22"/>
      <c r="N37" s="22">
        <v>8258050</v>
      </c>
      <c r="O37" s="22">
        <v>8741573</v>
      </c>
      <c r="P37" s="22"/>
      <c r="Q37" s="22"/>
      <c r="R37" s="22">
        <v>8741573</v>
      </c>
      <c r="S37" s="22"/>
      <c r="T37" s="22"/>
      <c r="U37" s="22"/>
      <c r="V37" s="22"/>
      <c r="W37" s="22">
        <v>25857999</v>
      </c>
      <c r="X37" s="22">
        <v>30375000</v>
      </c>
      <c r="Y37" s="22">
        <v>-4517001</v>
      </c>
      <c r="Z37" s="23">
        <v>-14.870785185185184</v>
      </c>
      <c r="AA37" s="20">
        <v>40500000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4124997</v>
      </c>
      <c r="Y38" s="22">
        <v>-4124997</v>
      </c>
      <c r="Z38" s="23">
        <v>-100</v>
      </c>
      <c r="AA38" s="20">
        <v>5500000</v>
      </c>
    </row>
    <row r="39" spans="1:27" x14ac:dyDescent="0.25">
      <c r="A39" s="19" t="s">
        <v>65</v>
      </c>
      <c r="B39" s="15" t="s">
        <v>32</v>
      </c>
      <c r="C39" s="20">
        <v>4651831</v>
      </c>
      <c r="D39" s="20"/>
      <c r="E39" s="21">
        <v>14721863</v>
      </c>
      <c r="F39" s="22">
        <v>14721863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11041398</v>
      </c>
      <c r="Y39" s="22">
        <v>-11041398</v>
      </c>
      <c r="Z39" s="23">
        <v>-100</v>
      </c>
      <c r="AA39" s="20">
        <v>14721863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938607</v>
      </c>
      <c r="D41" s="20"/>
      <c r="E41" s="21">
        <v>4838246</v>
      </c>
      <c r="F41" s="22">
        <v>880000</v>
      </c>
      <c r="G41" s="22"/>
      <c r="H41" s="22">
        <v>64493</v>
      </c>
      <c r="I41" s="22">
        <v>29016</v>
      </c>
      <c r="J41" s="22">
        <v>93509</v>
      </c>
      <c r="K41" s="22">
        <v>169335</v>
      </c>
      <c r="L41" s="22">
        <v>90506</v>
      </c>
      <c r="M41" s="22">
        <v>13840</v>
      </c>
      <c r="N41" s="22">
        <v>273681</v>
      </c>
      <c r="O41" s="22">
        <v>83673</v>
      </c>
      <c r="P41" s="22">
        <v>134923</v>
      </c>
      <c r="Q41" s="22">
        <v>17375</v>
      </c>
      <c r="R41" s="22">
        <v>235971</v>
      </c>
      <c r="S41" s="22"/>
      <c r="T41" s="22"/>
      <c r="U41" s="22"/>
      <c r="V41" s="22"/>
      <c r="W41" s="22">
        <v>603161</v>
      </c>
      <c r="X41" s="22">
        <v>659997</v>
      </c>
      <c r="Y41" s="22">
        <v>-56836</v>
      </c>
      <c r="Z41" s="23">
        <v>-8.6115542949437636</v>
      </c>
      <c r="AA41" s="20">
        <v>880000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5468229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187497</v>
      </c>
      <c r="Y43" s="22">
        <v>-187497</v>
      </c>
      <c r="Z43" s="23">
        <v>-100</v>
      </c>
      <c r="AA43" s="20">
        <v>250000</v>
      </c>
    </row>
    <row r="44" spans="1:27" x14ac:dyDescent="0.25">
      <c r="A44" s="19" t="s">
        <v>69</v>
      </c>
      <c r="B44" s="15" t="s">
        <v>32</v>
      </c>
      <c r="C44" s="20">
        <v>151392</v>
      </c>
      <c r="D44" s="20"/>
      <c r="E44" s="21">
        <v>294894</v>
      </c>
      <c r="F44" s="22">
        <v>176000</v>
      </c>
      <c r="G44" s="22">
        <v>16957</v>
      </c>
      <c r="H44" s="22">
        <v>5217</v>
      </c>
      <c r="I44" s="22">
        <v>16957</v>
      </c>
      <c r="J44" s="22">
        <v>39131</v>
      </c>
      <c r="K44" s="22">
        <v>4348</v>
      </c>
      <c r="L44" s="22">
        <v>16957</v>
      </c>
      <c r="M44" s="22"/>
      <c r="N44" s="22">
        <v>21305</v>
      </c>
      <c r="O44" s="22">
        <v>33913</v>
      </c>
      <c r="P44" s="22">
        <v>9565</v>
      </c>
      <c r="Q44" s="22">
        <v>5880</v>
      </c>
      <c r="R44" s="22">
        <v>49358</v>
      </c>
      <c r="S44" s="22"/>
      <c r="T44" s="22"/>
      <c r="U44" s="22"/>
      <c r="V44" s="22"/>
      <c r="W44" s="22">
        <v>109794</v>
      </c>
      <c r="X44" s="22">
        <v>132003</v>
      </c>
      <c r="Y44" s="22">
        <v>-22209</v>
      </c>
      <c r="Z44" s="23">
        <v>-16.824617622326766</v>
      </c>
      <c r="AA44" s="20">
        <v>176000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8383163</v>
      </c>
      <c r="D46" s="20"/>
      <c r="E46" s="21">
        <v>8420552</v>
      </c>
      <c r="F46" s="22">
        <v>3420552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2565414</v>
      </c>
      <c r="Y46" s="22">
        <v>-2565414</v>
      </c>
      <c r="Z46" s="23">
        <v>-100</v>
      </c>
      <c r="AA46" s="20">
        <v>3420552</v>
      </c>
    </row>
    <row r="47" spans="1:27" x14ac:dyDescent="0.25">
      <c r="A47" s="37" t="s">
        <v>72</v>
      </c>
      <c r="B47" s="28" t="s">
        <v>32</v>
      </c>
      <c r="C47" s="29">
        <f>SUM(C34:C46)</f>
        <v>56590219</v>
      </c>
      <c r="D47" s="29">
        <f t="shared" ref="D47:Y47" si="1">SUM(D34:D46)</f>
        <v>0</v>
      </c>
      <c r="E47" s="30">
        <f t="shared" si="1"/>
        <v>89021880</v>
      </c>
      <c r="F47" s="31">
        <f t="shared" si="1"/>
        <v>70926628</v>
      </c>
      <c r="G47" s="31">
        <f t="shared" si="1"/>
        <v>2149144</v>
      </c>
      <c r="H47" s="31">
        <f t="shared" si="1"/>
        <v>5013057</v>
      </c>
      <c r="I47" s="31">
        <f t="shared" si="1"/>
        <v>3919349</v>
      </c>
      <c r="J47" s="31">
        <f t="shared" si="1"/>
        <v>11081550</v>
      </c>
      <c r="K47" s="31">
        <f t="shared" si="1"/>
        <v>827191</v>
      </c>
      <c r="L47" s="31">
        <f t="shared" si="1"/>
        <v>9043557</v>
      </c>
      <c r="M47" s="31">
        <f t="shared" si="1"/>
        <v>830298</v>
      </c>
      <c r="N47" s="31">
        <f t="shared" si="1"/>
        <v>10701046</v>
      </c>
      <c r="O47" s="31">
        <f t="shared" si="1"/>
        <v>9643095</v>
      </c>
      <c r="P47" s="31">
        <f t="shared" si="1"/>
        <v>888590</v>
      </c>
      <c r="Q47" s="31">
        <f t="shared" si="1"/>
        <v>699283</v>
      </c>
      <c r="R47" s="31">
        <f t="shared" si="1"/>
        <v>11230968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33013564</v>
      </c>
      <c r="X47" s="31">
        <f t="shared" si="1"/>
        <v>53194977</v>
      </c>
      <c r="Y47" s="31">
        <f t="shared" si="1"/>
        <v>-20181413</v>
      </c>
      <c r="Z47" s="32">
        <f>+IF(X47&lt;&gt;0,+(Y47/X47)*100,0)</f>
        <v>-37.938568899089852</v>
      </c>
      <c r="AA47" s="29">
        <f>SUM(AA34:AA46)</f>
        <v>70926628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-13726386</v>
      </c>
      <c r="D48" s="39">
        <f t="shared" si="2"/>
        <v>0</v>
      </c>
      <c r="E48" s="40">
        <f t="shared" si="2"/>
        <v>-31859338</v>
      </c>
      <c r="F48" s="41">
        <f t="shared" si="2"/>
        <v>101864</v>
      </c>
      <c r="G48" s="41">
        <f t="shared" si="2"/>
        <v>1056154</v>
      </c>
      <c r="H48" s="41">
        <f t="shared" si="2"/>
        <v>-1668161</v>
      </c>
      <c r="I48" s="41">
        <f t="shared" si="2"/>
        <v>-446167</v>
      </c>
      <c r="J48" s="41">
        <f t="shared" si="2"/>
        <v>-1058174</v>
      </c>
      <c r="K48" s="41">
        <f t="shared" si="2"/>
        <v>2421565</v>
      </c>
      <c r="L48" s="41">
        <f t="shared" si="2"/>
        <v>-5085370</v>
      </c>
      <c r="M48" s="41">
        <f t="shared" si="2"/>
        <v>2995666</v>
      </c>
      <c r="N48" s="41">
        <f t="shared" si="2"/>
        <v>331861</v>
      </c>
      <c r="O48" s="41">
        <f t="shared" si="2"/>
        <v>-4417903</v>
      </c>
      <c r="P48" s="41">
        <f t="shared" si="2"/>
        <v>3475480</v>
      </c>
      <c r="Q48" s="41">
        <f t="shared" si="2"/>
        <v>6576434</v>
      </c>
      <c r="R48" s="41">
        <f t="shared" si="2"/>
        <v>5634011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4907698</v>
      </c>
      <c r="X48" s="41">
        <f t="shared" si="2"/>
        <v>76392</v>
      </c>
      <c r="Y48" s="41">
        <f t="shared" si="2"/>
        <v>4831306</v>
      </c>
      <c r="Z48" s="42">
        <f>+IF(X48&lt;&gt;0,+(Y48/X48)*100,0)</f>
        <v>6324.3611896533675</v>
      </c>
      <c r="AA48" s="39">
        <f>+AA32-AA47</f>
        <v>101864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-13726386</v>
      </c>
      <c r="D51" s="48">
        <f t="shared" si="3"/>
        <v>0</v>
      </c>
      <c r="E51" s="49">
        <f t="shared" si="3"/>
        <v>-31859338</v>
      </c>
      <c r="F51" s="50">
        <f t="shared" si="3"/>
        <v>101864</v>
      </c>
      <c r="G51" s="50">
        <f t="shared" si="3"/>
        <v>1056154</v>
      </c>
      <c r="H51" s="50">
        <f t="shared" si="3"/>
        <v>-1668161</v>
      </c>
      <c r="I51" s="50">
        <f t="shared" si="3"/>
        <v>-446167</v>
      </c>
      <c r="J51" s="50">
        <f t="shared" si="3"/>
        <v>-1058174</v>
      </c>
      <c r="K51" s="50">
        <f t="shared" si="3"/>
        <v>2421565</v>
      </c>
      <c r="L51" s="50">
        <f t="shared" si="3"/>
        <v>-5085370</v>
      </c>
      <c r="M51" s="50">
        <f t="shared" si="3"/>
        <v>2995666</v>
      </c>
      <c r="N51" s="50">
        <f t="shared" si="3"/>
        <v>331861</v>
      </c>
      <c r="O51" s="50">
        <f t="shared" si="3"/>
        <v>-4417903</v>
      </c>
      <c r="P51" s="50">
        <f t="shared" si="3"/>
        <v>3475480</v>
      </c>
      <c r="Q51" s="50">
        <f t="shared" si="3"/>
        <v>6576434</v>
      </c>
      <c r="R51" s="50">
        <f t="shared" si="3"/>
        <v>5634011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4907698</v>
      </c>
      <c r="X51" s="50">
        <f t="shared" si="3"/>
        <v>76392</v>
      </c>
      <c r="Y51" s="50">
        <f t="shared" si="3"/>
        <v>4831306</v>
      </c>
      <c r="Z51" s="51">
        <f>+IF(X51&lt;&gt;0,+(Y51/X51)*100,0)</f>
        <v>6324.3611896533675</v>
      </c>
      <c r="AA51" s="48">
        <f>SUM(AA48:AA50)</f>
        <v>101864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-13726386</v>
      </c>
      <c r="D53" s="54">
        <f>+D51-D52</f>
        <v>0</v>
      </c>
      <c r="E53" s="55">
        <f t="shared" si="4"/>
        <v>-31859338</v>
      </c>
      <c r="F53" s="56">
        <f t="shared" si="4"/>
        <v>101864</v>
      </c>
      <c r="G53" s="56">
        <f t="shared" si="4"/>
        <v>1056154</v>
      </c>
      <c r="H53" s="56">
        <f t="shared" si="4"/>
        <v>-1668161</v>
      </c>
      <c r="I53" s="56">
        <f t="shared" si="4"/>
        <v>-446167</v>
      </c>
      <c r="J53" s="56">
        <f t="shared" si="4"/>
        <v>-1058174</v>
      </c>
      <c r="K53" s="56">
        <f t="shared" si="4"/>
        <v>2421565</v>
      </c>
      <c r="L53" s="56">
        <f t="shared" si="4"/>
        <v>-5085370</v>
      </c>
      <c r="M53" s="56">
        <f t="shared" si="4"/>
        <v>2995666</v>
      </c>
      <c r="N53" s="56">
        <f t="shared" si="4"/>
        <v>331861</v>
      </c>
      <c r="O53" s="56">
        <f t="shared" si="4"/>
        <v>-4417903</v>
      </c>
      <c r="P53" s="56">
        <f t="shared" si="4"/>
        <v>3475480</v>
      </c>
      <c r="Q53" s="56">
        <f t="shared" si="4"/>
        <v>6576434</v>
      </c>
      <c r="R53" s="56">
        <f t="shared" si="4"/>
        <v>5634011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4907698</v>
      </c>
      <c r="X53" s="56">
        <f t="shared" si="4"/>
        <v>76392</v>
      </c>
      <c r="Y53" s="56">
        <f t="shared" si="4"/>
        <v>4831306</v>
      </c>
      <c r="Z53" s="57">
        <f>+IF(X53&lt;&gt;0,+(Y53/X53)*100,0)</f>
        <v>6324.3611896533675</v>
      </c>
      <c r="AA53" s="54">
        <f>+AA51-AA52</f>
        <v>101864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-13726386</v>
      </c>
      <c r="D56" s="48">
        <f>SUM(D53:D55)</f>
        <v>0</v>
      </c>
      <c r="E56" s="49">
        <f t="shared" si="5"/>
        <v>-31859338</v>
      </c>
      <c r="F56" s="50">
        <f t="shared" si="5"/>
        <v>101864</v>
      </c>
      <c r="G56" s="50">
        <f t="shared" si="5"/>
        <v>1056154</v>
      </c>
      <c r="H56" s="50">
        <f t="shared" si="5"/>
        <v>-1668161</v>
      </c>
      <c r="I56" s="50">
        <f t="shared" si="5"/>
        <v>-446167</v>
      </c>
      <c r="J56" s="50">
        <f t="shared" si="5"/>
        <v>-1058174</v>
      </c>
      <c r="K56" s="50">
        <f t="shared" si="5"/>
        <v>2421565</v>
      </c>
      <c r="L56" s="50">
        <f t="shared" si="5"/>
        <v>-5085370</v>
      </c>
      <c r="M56" s="50">
        <f t="shared" si="5"/>
        <v>2995666</v>
      </c>
      <c r="N56" s="50">
        <f t="shared" si="5"/>
        <v>331861</v>
      </c>
      <c r="O56" s="50">
        <f t="shared" si="5"/>
        <v>-4417903</v>
      </c>
      <c r="P56" s="50">
        <f t="shared" si="5"/>
        <v>3475480</v>
      </c>
      <c r="Q56" s="50">
        <f t="shared" si="5"/>
        <v>6576434</v>
      </c>
      <c r="R56" s="50">
        <f t="shared" si="5"/>
        <v>5634011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4907698</v>
      </c>
      <c r="X56" s="50">
        <f t="shared" si="5"/>
        <v>76392</v>
      </c>
      <c r="Y56" s="50">
        <f t="shared" si="5"/>
        <v>4831306</v>
      </c>
      <c r="Z56" s="51">
        <f>+IF(X56&lt;&gt;0,+(Y56/X56)*100,0)</f>
        <v>6324.3611896533675</v>
      </c>
      <c r="AA56" s="48">
        <f>SUM(AA53:AA55)</f>
        <v>101864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-13726386</v>
      </c>
      <c r="D59" s="65">
        <f>SUM(D56:D58)</f>
        <v>0</v>
      </c>
      <c r="E59" s="66">
        <f t="shared" si="6"/>
        <v>-31859338</v>
      </c>
      <c r="F59" s="67">
        <f t="shared" si="6"/>
        <v>101864</v>
      </c>
      <c r="G59" s="67">
        <f t="shared" si="6"/>
        <v>1056154</v>
      </c>
      <c r="H59" s="67">
        <f t="shared" si="6"/>
        <v>-1668161</v>
      </c>
      <c r="I59" s="67">
        <f t="shared" si="6"/>
        <v>-446167</v>
      </c>
      <c r="J59" s="67">
        <f t="shared" si="6"/>
        <v>-1058174</v>
      </c>
      <c r="K59" s="67">
        <f t="shared" si="6"/>
        <v>2421565</v>
      </c>
      <c r="L59" s="67">
        <f t="shared" si="6"/>
        <v>-5085370</v>
      </c>
      <c r="M59" s="67">
        <f t="shared" si="6"/>
        <v>2995666</v>
      </c>
      <c r="N59" s="67">
        <f t="shared" si="6"/>
        <v>331861</v>
      </c>
      <c r="O59" s="67">
        <f t="shared" si="6"/>
        <v>-4417903</v>
      </c>
      <c r="P59" s="67">
        <f t="shared" si="6"/>
        <v>3475480</v>
      </c>
      <c r="Q59" s="67">
        <f t="shared" si="6"/>
        <v>6576434</v>
      </c>
      <c r="R59" s="67">
        <f t="shared" si="6"/>
        <v>5634011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4907698</v>
      </c>
      <c r="X59" s="67">
        <f t="shared" si="6"/>
        <v>76392</v>
      </c>
      <c r="Y59" s="67">
        <f t="shared" si="6"/>
        <v>4831306</v>
      </c>
      <c r="Z59" s="68">
        <f>+IF(X59&lt;&gt;0,+(Y59/X59)*100,0)</f>
        <v>6324.3611896533675</v>
      </c>
      <c r="AA59" s="65">
        <f>SUM(AA56:AA58)</f>
        <v>101864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1042424</v>
      </c>
      <c r="D7" s="20"/>
      <c r="E7" s="21">
        <v>3484994</v>
      </c>
      <c r="F7" s="22">
        <v>3484994</v>
      </c>
      <c r="G7" s="22"/>
      <c r="H7" s="22">
        <v>215167</v>
      </c>
      <c r="I7" s="22">
        <v>483826</v>
      </c>
      <c r="J7" s="22">
        <v>698993</v>
      </c>
      <c r="K7" s="22">
        <v>227410</v>
      </c>
      <c r="L7" s="22">
        <v>275801</v>
      </c>
      <c r="M7" s="22"/>
      <c r="N7" s="22">
        <v>503211</v>
      </c>
      <c r="O7" s="22">
        <v>514378</v>
      </c>
      <c r="P7" s="22">
        <v>246749</v>
      </c>
      <c r="Q7" s="22">
        <v>313677</v>
      </c>
      <c r="R7" s="22">
        <v>1074804</v>
      </c>
      <c r="S7" s="22"/>
      <c r="T7" s="22"/>
      <c r="U7" s="22"/>
      <c r="V7" s="22"/>
      <c r="W7" s="22">
        <v>2277008</v>
      </c>
      <c r="X7" s="22">
        <v>2613744</v>
      </c>
      <c r="Y7" s="22">
        <v>-336736</v>
      </c>
      <c r="Z7" s="23">
        <v>-12.883281606767916</v>
      </c>
      <c r="AA7" s="20">
        <v>3484994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3107315</v>
      </c>
      <c r="D13" s="20"/>
      <c r="E13" s="21">
        <v>1493497</v>
      </c>
      <c r="F13" s="22">
        <v>1493497</v>
      </c>
      <c r="G13" s="22"/>
      <c r="H13" s="22">
        <v>244954</v>
      </c>
      <c r="I13" s="22">
        <v>465226</v>
      </c>
      <c r="J13" s="22">
        <v>710180</v>
      </c>
      <c r="K13" s="22">
        <v>258328</v>
      </c>
      <c r="L13" s="22">
        <v>261033</v>
      </c>
      <c r="M13" s="22"/>
      <c r="N13" s="22">
        <v>519361</v>
      </c>
      <c r="O13" s="22">
        <v>529485</v>
      </c>
      <c r="P13" s="22">
        <v>244604</v>
      </c>
      <c r="Q13" s="22">
        <v>263251</v>
      </c>
      <c r="R13" s="22">
        <v>1037340</v>
      </c>
      <c r="S13" s="22"/>
      <c r="T13" s="22"/>
      <c r="U13" s="22"/>
      <c r="V13" s="22"/>
      <c r="W13" s="22">
        <v>2266881</v>
      </c>
      <c r="X13" s="22">
        <v>1120122</v>
      </c>
      <c r="Y13" s="22">
        <v>1146759</v>
      </c>
      <c r="Z13" s="23">
        <v>102.37804453443464</v>
      </c>
      <c r="AA13" s="20">
        <v>1493497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4149739</v>
      </c>
      <c r="D32" s="29">
        <f t="shared" ref="D32:Y32" si="0">SUM(D6:D31)</f>
        <v>0</v>
      </c>
      <c r="E32" s="30">
        <f t="shared" si="0"/>
        <v>4978491</v>
      </c>
      <c r="F32" s="31">
        <f t="shared" si="0"/>
        <v>4978491</v>
      </c>
      <c r="G32" s="31">
        <f t="shared" si="0"/>
        <v>0</v>
      </c>
      <c r="H32" s="31">
        <f t="shared" si="0"/>
        <v>460121</v>
      </c>
      <c r="I32" s="31">
        <f t="shared" si="0"/>
        <v>949052</v>
      </c>
      <c r="J32" s="31">
        <f t="shared" si="0"/>
        <v>1409173</v>
      </c>
      <c r="K32" s="31">
        <f t="shared" si="0"/>
        <v>485738</v>
      </c>
      <c r="L32" s="31">
        <f t="shared" si="0"/>
        <v>536834</v>
      </c>
      <c r="M32" s="31">
        <f t="shared" si="0"/>
        <v>0</v>
      </c>
      <c r="N32" s="31">
        <f t="shared" si="0"/>
        <v>1022572</v>
      </c>
      <c r="O32" s="31">
        <f t="shared" si="0"/>
        <v>1043863</v>
      </c>
      <c r="P32" s="31">
        <f t="shared" si="0"/>
        <v>491353</v>
      </c>
      <c r="Q32" s="31">
        <f t="shared" si="0"/>
        <v>576928</v>
      </c>
      <c r="R32" s="31">
        <f t="shared" si="0"/>
        <v>2112144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4543889</v>
      </c>
      <c r="X32" s="31">
        <f t="shared" si="0"/>
        <v>3733866</v>
      </c>
      <c r="Y32" s="31">
        <f t="shared" si="0"/>
        <v>810023</v>
      </c>
      <c r="Z32" s="32">
        <f>+IF(X32&lt;&gt;0,+(Y32/X32)*100,0)</f>
        <v>21.693949381150794</v>
      </c>
      <c r="AA32" s="29">
        <f>SUM(AA6:AA31)</f>
        <v>4978491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3158675</v>
      </c>
      <c r="D34" s="20"/>
      <c r="E34" s="21">
        <v>3389194</v>
      </c>
      <c r="F34" s="22">
        <v>3389194</v>
      </c>
      <c r="G34" s="22"/>
      <c r="H34" s="22">
        <v>314299</v>
      </c>
      <c r="I34" s="22">
        <v>565541</v>
      </c>
      <c r="J34" s="22">
        <v>879840</v>
      </c>
      <c r="K34" s="22">
        <v>249109</v>
      </c>
      <c r="L34" s="22">
        <v>265046</v>
      </c>
      <c r="M34" s="22"/>
      <c r="N34" s="22">
        <v>514155</v>
      </c>
      <c r="O34" s="22">
        <v>285352</v>
      </c>
      <c r="P34" s="22">
        <v>253475</v>
      </c>
      <c r="Q34" s="22">
        <v>272827</v>
      </c>
      <c r="R34" s="22">
        <v>811654</v>
      </c>
      <c r="S34" s="22"/>
      <c r="T34" s="22"/>
      <c r="U34" s="22"/>
      <c r="V34" s="22"/>
      <c r="W34" s="22">
        <v>2205649</v>
      </c>
      <c r="X34" s="22">
        <v>2541897</v>
      </c>
      <c r="Y34" s="22">
        <v>-336248</v>
      </c>
      <c r="Z34" s="23">
        <v>-13.228230726894127</v>
      </c>
      <c r="AA34" s="20">
        <v>3389194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381192</v>
      </c>
      <c r="D37" s="20"/>
      <c r="E37" s="21">
        <v>1529557</v>
      </c>
      <c r="F37" s="22">
        <v>1529557</v>
      </c>
      <c r="G37" s="22"/>
      <c r="H37" s="22"/>
      <c r="I37" s="22">
        <v>21446</v>
      </c>
      <c r="J37" s="22">
        <v>21446</v>
      </c>
      <c r="K37" s="22">
        <v>87987</v>
      </c>
      <c r="L37" s="22">
        <v>54033</v>
      </c>
      <c r="M37" s="22"/>
      <c r="N37" s="22">
        <v>142020</v>
      </c>
      <c r="O37" s="22">
        <v>40292</v>
      </c>
      <c r="P37" s="22">
        <v>75741</v>
      </c>
      <c r="Q37" s="22">
        <v>33037</v>
      </c>
      <c r="R37" s="22">
        <v>149070</v>
      </c>
      <c r="S37" s="22"/>
      <c r="T37" s="22"/>
      <c r="U37" s="22"/>
      <c r="V37" s="22"/>
      <c r="W37" s="22">
        <v>312536</v>
      </c>
      <c r="X37" s="22">
        <v>1147167</v>
      </c>
      <c r="Y37" s="22">
        <v>-834631</v>
      </c>
      <c r="Z37" s="23">
        <v>-72.755841128623828</v>
      </c>
      <c r="AA37" s="20">
        <v>1529557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6545927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469591</v>
      </c>
      <c r="D41" s="20"/>
      <c r="E41" s="21">
        <v>720477</v>
      </c>
      <c r="F41" s="22">
        <v>720477</v>
      </c>
      <c r="G41" s="22"/>
      <c r="H41" s="22"/>
      <c r="I41" s="22">
        <v>1750</v>
      </c>
      <c r="J41" s="22">
        <v>1750</v>
      </c>
      <c r="K41" s="22"/>
      <c r="L41" s="22">
        <v>11768</v>
      </c>
      <c r="M41" s="22"/>
      <c r="N41" s="22">
        <v>11768</v>
      </c>
      <c r="O41" s="22">
        <v>24749</v>
      </c>
      <c r="P41" s="22"/>
      <c r="Q41" s="22"/>
      <c r="R41" s="22">
        <v>24749</v>
      </c>
      <c r="S41" s="22"/>
      <c r="T41" s="22"/>
      <c r="U41" s="22"/>
      <c r="V41" s="22"/>
      <c r="W41" s="22">
        <v>38267</v>
      </c>
      <c r="X41" s="22">
        <v>540360</v>
      </c>
      <c r="Y41" s="22">
        <v>-502093</v>
      </c>
      <c r="Z41" s="23">
        <v>-92.918239692057142</v>
      </c>
      <c r="AA41" s="20">
        <v>720477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29745</v>
      </c>
      <c r="D44" s="20"/>
      <c r="E44" s="21">
        <v>56619</v>
      </c>
      <c r="F44" s="22">
        <v>56619</v>
      </c>
      <c r="G44" s="22"/>
      <c r="H44" s="22">
        <v>2579</v>
      </c>
      <c r="I44" s="22">
        <v>4866</v>
      </c>
      <c r="J44" s="22">
        <v>7445</v>
      </c>
      <c r="K44" s="22">
        <v>2101</v>
      </c>
      <c r="L44" s="22">
        <v>2246</v>
      </c>
      <c r="M44" s="22"/>
      <c r="N44" s="22">
        <v>4347</v>
      </c>
      <c r="O44" s="22">
        <v>2436</v>
      </c>
      <c r="P44" s="22">
        <v>2097</v>
      </c>
      <c r="Q44" s="22">
        <v>2239</v>
      </c>
      <c r="R44" s="22">
        <v>6772</v>
      </c>
      <c r="S44" s="22"/>
      <c r="T44" s="22"/>
      <c r="U44" s="22"/>
      <c r="V44" s="22"/>
      <c r="W44" s="22">
        <v>18564</v>
      </c>
      <c r="X44" s="22">
        <v>42462</v>
      </c>
      <c r="Y44" s="22">
        <v>-23898</v>
      </c>
      <c r="Z44" s="23">
        <v>-56.28090999010881</v>
      </c>
      <c r="AA44" s="20">
        <v>56619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10585130</v>
      </c>
      <c r="D47" s="29">
        <f t="shared" ref="D47:Y47" si="1">SUM(D34:D46)</f>
        <v>0</v>
      </c>
      <c r="E47" s="30">
        <f t="shared" si="1"/>
        <v>5695847</v>
      </c>
      <c r="F47" s="31">
        <f t="shared" si="1"/>
        <v>5695847</v>
      </c>
      <c r="G47" s="31">
        <f t="shared" si="1"/>
        <v>0</v>
      </c>
      <c r="H47" s="31">
        <f t="shared" si="1"/>
        <v>316878</v>
      </c>
      <c r="I47" s="31">
        <f t="shared" si="1"/>
        <v>593603</v>
      </c>
      <c r="J47" s="31">
        <f t="shared" si="1"/>
        <v>910481</v>
      </c>
      <c r="K47" s="31">
        <f t="shared" si="1"/>
        <v>339197</v>
      </c>
      <c r="L47" s="31">
        <f t="shared" si="1"/>
        <v>333093</v>
      </c>
      <c r="M47" s="31">
        <f t="shared" si="1"/>
        <v>0</v>
      </c>
      <c r="N47" s="31">
        <f t="shared" si="1"/>
        <v>672290</v>
      </c>
      <c r="O47" s="31">
        <f t="shared" si="1"/>
        <v>352829</v>
      </c>
      <c r="P47" s="31">
        <f t="shared" si="1"/>
        <v>331313</v>
      </c>
      <c r="Q47" s="31">
        <f t="shared" si="1"/>
        <v>308103</v>
      </c>
      <c r="R47" s="31">
        <f t="shared" si="1"/>
        <v>992245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2575016</v>
      </c>
      <c r="X47" s="31">
        <f t="shared" si="1"/>
        <v>4271886</v>
      </c>
      <c r="Y47" s="31">
        <f t="shared" si="1"/>
        <v>-1696870</v>
      </c>
      <c r="Z47" s="32">
        <f>+IF(X47&lt;&gt;0,+(Y47/X47)*100,0)</f>
        <v>-39.721799692220252</v>
      </c>
      <c r="AA47" s="29">
        <f>SUM(AA34:AA46)</f>
        <v>5695847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-6435391</v>
      </c>
      <c r="D48" s="39">
        <f t="shared" si="2"/>
        <v>0</v>
      </c>
      <c r="E48" s="40">
        <f t="shared" si="2"/>
        <v>-717356</v>
      </c>
      <c r="F48" s="41">
        <f t="shared" si="2"/>
        <v>-717356</v>
      </c>
      <c r="G48" s="41">
        <f t="shared" si="2"/>
        <v>0</v>
      </c>
      <c r="H48" s="41">
        <f t="shared" si="2"/>
        <v>143243</v>
      </c>
      <c r="I48" s="41">
        <f t="shared" si="2"/>
        <v>355449</v>
      </c>
      <c r="J48" s="41">
        <f t="shared" si="2"/>
        <v>498692</v>
      </c>
      <c r="K48" s="41">
        <f t="shared" si="2"/>
        <v>146541</v>
      </c>
      <c r="L48" s="41">
        <f t="shared" si="2"/>
        <v>203741</v>
      </c>
      <c r="M48" s="41">
        <f t="shared" si="2"/>
        <v>0</v>
      </c>
      <c r="N48" s="41">
        <f t="shared" si="2"/>
        <v>350282</v>
      </c>
      <c r="O48" s="41">
        <f t="shared" si="2"/>
        <v>691034</v>
      </c>
      <c r="P48" s="41">
        <f t="shared" si="2"/>
        <v>160040</v>
      </c>
      <c r="Q48" s="41">
        <f t="shared" si="2"/>
        <v>268825</v>
      </c>
      <c r="R48" s="41">
        <f t="shared" si="2"/>
        <v>1119899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1968873</v>
      </c>
      <c r="X48" s="41">
        <f t="shared" si="2"/>
        <v>-538020</v>
      </c>
      <c r="Y48" s="41">
        <f t="shared" si="2"/>
        <v>2506893</v>
      </c>
      <c r="Z48" s="42">
        <f>+IF(X48&lt;&gt;0,+(Y48/X48)*100,0)</f>
        <v>-465.94792015166718</v>
      </c>
      <c r="AA48" s="39">
        <f>+AA32-AA47</f>
        <v>-717356</v>
      </c>
    </row>
    <row r="49" spans="1:27" x14ac:dyDescent="0.25">
      <c r="A49" s="43" t="s">
        <v>74</v>
      </c>
      <c r="B49" s="15" t="s">
        <v>32</v>
      </c>
      <c r="C49" s="20">
        <v>1990490</v>
      </c>
      <c r="D49" s="20"/>
      <c r="E49" s="21">
        <v>4540000</v>
      </c>
      <c r="F49" s="22">
        <v>4540000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3404997</v>
      </c>
      <c r="Y49" s="22">
        <v>-3404997</v>
      </c>
      <c r="Z49" s="23">
        <v>-100</v>
      </c>
      <c r="AA49" s="20">
        <v>4540000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-4444901</v>
      </c>
      <c r="D51" s="48">
        <f t="shared" si="3"/>
        <v>0</v>
      </c>
      <c r="E51" s="49">
        <f t="shared" si="3"/>
        <v>3822644</v>
      </c>
      <c r="F51" s="50">
        <f t="shared" si="3"/>
        <v>3822644</v>
      </c>
      <c r="G51" s="50">
        <f t="shared" si="3"/>
        <v>0</v>
      </c>
      <c r="H51" s="50">
        <f t="shared" si="3"/>
        <v>143243</v>
      </c>
      <c r="I51" s="50">
        <f t="shared" si="3"/>
        <v>355449</v>
      </c>
      <c r="J51" s="50">
        <f t="shared" si="3"/>
        <v>498692</v>
      </c>
      <c r="K51" s="50">
        <f t="shared" si="3"/>
        <v>146541</v>
      </c>
      <c r="L51" s="50">
        <f t="shared" si="3"/>
        <v>203741</v>
      </c>
      <c r="M51" s="50">
        <f t="shared" si="3"/>
        <v>0</v>
      </c>
      <c r="N51" s="50">
        <f t="shared" si="3"/>
        <v>350282</v>
      </c>
      <c r="O51" s="50">
        <f t="shared" si="3"/>
        <v>691034</v>
      </c>
      <c r="P51" s="50">
        <f t="shared" si="3"/>
        <v>160040</v>
      </c>
      <c r="Q51" s="50">
        <f t="shared" si="3"/>
        <v>268825</v>
      </c>
      <c r="R51" s="50">
        <f t="shared" si="3"/>
        <v>1119899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1968873</v>
      </c>
      <c r="X51" s="50">
        <f t="shared" si="3"/>
        <v>2866977</v>
      </c>
      <c r="Y51" s="50">
        <f t="shared" si="3"/>
        <v>-898104</v>
      </c>
      <c r="Z51" s="51">
        <f>+IF(X51&lt;&gt;0,+(Y51/X51)*100,0)</f>
        <v>-31.325818100389363</v>
      </c>
      <c r="AA51" s="48">
        <f>SUM(AA48:AA50)</f>
        <v>3822644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-4444901</v>
      </c>
      <c r="D53" s="54">
        <f>+D51-D52</f>
        <v>0</v>
      </c>
      <c r="E53" s="55">
        <f t="shared" si="4"/>
        <v>3822644</v>
      </c>
      <c r="F53" s="56">
        <f t="shared" si="4"/>
        <v>3822644</v>
      </c>
      <c r="G53" s="56">
        <f t="shared" si="4"/>
        <v>0</v>
      </c>
      <c r="H53" s="56">
        <f t="shared" si="4"/>
        <v>143243</v>
      </c>
      <c r="I53" s="56">
        <f t="shared" si="4"/>
        <v>355449</v>
      </c>
      <c r="J53" s="56">
        <f t="shared" si="4"/>
        <v>498692</v>
      </c>
      <c r="K53" s="56">
        <f t="shared" si="4"/>
        <v>146541</v>
      </c>
      <c r="L53" s="56">
        <f t="shared" si="4"/>
        <v>203741</v>
      </c>
      <c r="M53" s="56">
        <f t="shared" si="4"/>
        <v>0</v>
      </c>
      <c r="N53" s="56">
        <f t="shared" si="4"/>
        <v>350282</v>
      </c>
      <c r="O53" s="56">
        <f t="shared" si="4"/>
        <v>691034</v>
      </c>
      <c r="P53" s="56">
        <f t="shared" si="4"/>
        <v>160040</v>
      </c>
      <c r="Q53" s="56">
        <f t="shared" si="4"/>
        <v>268825</v>
      </c>
      <c r="R53" s="56">
        <f t="shared" si="4"/>
        <v>1119899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1968873</v>
      </c>
      <c r="X53" s="56">
        <f t="shared" si="4"/>
        <v>2866977</v>
      </c>
      <c r="Y53" s="56">
        <f t="shared" si="4"/>
        <v>-898104</v>
      </c>
      <c r="Z53" s="57">
        <f>+IF(X53&lt;&gt;0,+(Y53/X53)*100,0)</f>
        <v>-31.325818100389363</v>
      </c>
      <c r="AA53" s="54">
        <f>+AA51-AA52</f>
        <v>3822644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-4444901</v>
      </c>
      <c r="D56" s="48">
        <f>SUM(D53:D55)</f>
        <v>0</v>
      </c>
      <c r="E56" s="49">
        <f t="shared" si="5"/>
        <v>3822644</v>
      </c>
      <c r="F56" s="50">
        <f t="shared" si="5"/>
        <v>3822644</v>
      </c>
      <c r="G56" s="50">
        <f t="shared" si="5"/>
        <v>0</v>
      </c>
      <c r="H56" s="50">
        <f t="shared" si="5"/>
        <v>143243</v>
      </c>
      <c r="I56" s="50">
        <f t="shared" si="5"/>
        <v>355449</v>
      </c>
      <c r="J56" s="50">
        <f t="shared" si="5"/>
        <v>498692</v>
      </c>
      <c r="K56" s="50">
        <f t="shared" si="5"/>
        <v>146541</v>
      </c>
      <c r="L56" s="50">
        <f t="shared" si="5"/>
        <v>203741</v>
      </c>
      <c r="M56" s="50">
        <f t="shared" si="5"/>
        <v>0</v>
      </c>
      <c r="N56" s="50">
        <f t="shared" si="5"/>
        <v>350282</v>
      </c>
      <c r="O56" s="50">
        <f t="shared" si="5"/>
        <v>691034</v>
      </c>
      <c r="P56" s="50">
        <f t="shared" si="5"/>
        <v>160040</v>
      </c>
      <c r="Q56" s="50">
        <f t="shared" si="5"/>
        <v>268825</v>
      </c>
      <c r="R56" s="50">
        <f t="shared" si="5"/>
        <v>1119899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1968873</v>
      </c>
      <c r="X56" s="50">
        <f t="shared" si="5"/>
        <v>2866977</v>
      </c>
      <c r="Y56" s="50">
        <f t="shared" si="5"/>
        <v>-898104</v>
      </c>
      <c r="Z56" s="51">
        <f>+IF(X56&lt;&gt;0,+(Y56/X56)*100,0)</f>
        <v>-31.325818100389363</v>
      </c>
      <c r="AA56" s="48">
        <f>SUM(AA53:AA55)</f>
        <v>3822644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-4444901</v>
      </c>
      <c r="D59" s="65">
        <f>SUM(D56:D58)</f>
        <v>0</v>
      </c>
      <c r="E59" s="66">
        <f t="shared" si="6"/>
        <v>3822644</v>
      </c>
      <c r="F59" s="67">
        <f t="shared" si="6"/>
        <v>3822644</v>
      </c>
      <c r="G59" s="67">
        <f t="shared" si="6"/>
        <v>0</v>
      </c>
      <c r="H59" s="67">
        <f t="shared" si="6"/>
        <v>143243</v>
      </c>
      <c r="I59" s="67">
        <f t="shared" si="6"/>
        <v>355449</v>
      </c>
      <c r="J59" s="67">
        <f t="shared" si="6"/>
        <v>498692</v>
      </c>
      <c r="K59" s="67">
        <f t="shared" si="6"/>
        <v>146541</v>
      </c>
      <c r="L59" s="67">
        <f t="shared" si="6"/>
        <v>203741</v>
      </c>
      <c r="M59" s="67">
        <f t="shared" si="6"/>
        <v>0</v>
      </c>
      <c r="N59" s="67">
        <f t="shared" si="6"/>
        <v>350282</v>
      </c>
      <c r="O59" s="67">
        <f t="shared" si="6"/>
        <v>691034</v>
      </c>
      <c r="P59" s="67">
        <f t="shared" si="6"/>
        <v>160040</v>
      </c>
      <c r="Q59" s="67">
        <f t="shared" si="6"/>
        <v>268825</v>
      </c>
      <c r="R59" s="67">
        <f t="shared" si="6"/>
        <v>1119899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1968873</v>
      </c>
      <c r="X59" s="67">
        <f t="shared" si="6"/>
        <v>2866977</v>
      </c>
      <c r="Y59" s="67">
        <f t="shared" si="6"/>
        <v>-898104</v>
      </c>
      <c r="Z59" s="68">
        <f>+IF(X59&lt;&gt;0,+(Y59/X59)*100,0)</f>
        <v>-31.325818100389363</v>
      </c>
      <c r="AA59" s="65">
        <f>SUM(AA56:AA58)</f>
        <v>3822644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12112122</v>
      </c>
      <c r="D7" s="20"/>
      <c r="E7" s="21">
        <v>11488517</v>
      </c>
      <c r="F7" s="22">
        <v>11488517</v>
      </c>
      <c r="G7" s="22">
        <v>1192089</v>
      </c>
      <c r="H7" s="22">
        <v>1048135</v>
      </c>
      <c r="I7" s="22">
        <v>1153428</v>
      </c>
      <c r="J7" s="22">
        <v>3393652</v>
      </c>
      <c r="K7" s="22">
        <v>1082289</v>
      </c>
      <c r="L7" s="22">
        <v>1123896</v>
      </c>
      <c r="M7" s="22">
        <v>1091852</v>
      </c>
      <c r="N7" s="22">
        <v>3298037</v>
      </c>
      <c r="O7" s="22">
        <v>1167594</v>
      </c>
      <c r="P7" s="22"/>
      <c r="Q7" s="22">
        <v>2196108</v>
      </c>
      <c r="R7" s="22">
        <v>3363702</v>
      </c>
      <c r="S7" s="22"/>
      <c r="T7" s="22"/>
      <c r="U7" s="22"/>
      <c r="V7" s="22"/>
      <c r="W7" s="22">
        <v>10055391</v>
      </c>
      <c r="X7" s="22">
        <v>8616357</v>
      </c>
      <c r="Y7" s="22">
        <v>1439034</v>
      </c>
      <c r="Z7" s="23">
        <v>16.701188216783496</v>
      </c>
      <c r="AA7" s="20">
        <v>11488517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3426413</v>
      </c>
      <c r="D25" s="20"/>
      <c r="E25" s="21">
        <v>3626322</v>
      </c>
      <c r="F25" s="22">
        <v>3626322</v>
      </c>
      <c r="G25" s="22">
        <v>-2398</v>
      </c>
      <c r="H25" s="22">
        <v>-399703</v>
      </c>
      <c r="I25" s="22">
        <v>-200420</v>
      </c>
      <c r="J25" s="22">
        <v>-602521</v>
      </c>
      <c r="K25" s="22">
        <v>-200254</v>
      </c>
      <c r="L25" s="22">
        <v>-200203</v>
      </c>
      <c r="M25" s="22">
        <v>-340978</v>
      </c>
      <c r="N25" s="22">
        <v>-741435</v>
      </c>
      <c r="O25" s="22">
        <v>-231148</v>
      </c>
      <c r="P25" s="22"/>
      <c r="Q25" s="22">
        <v>-471327</v>
      </c>
      <c r="R25" s="22">
        <v>-702475</v>
      </c>
      <c r="S25" s="22"/>
      <c r="T25" s="22"/>
      <c r="U25" s="22"/>
      <c r="V25" s="22"/>
      <c r="W25" s="22">
        <v>-2046431</v>
      </c>
      <c r="X25" s="22">
        <v>2719737</v>
      </c>
      <c r="Y25" s="22">
        <v>-4766168</v>
      </c>
      <c r="Z25" s="23">
        <v>-175.24370922629652</v>
      </c>
      <c r="AA25" s="20">
        <v>3626322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15538535</v>
      </c>
      <c r="D32" s="29">
        <f t="shared" ref="D32:Y32" si="0">SUM(D6:D31)</f>
        <v>0</v>
      </c>
      <c r="E32" s="30">
        <f t="shared" si="0"/>
        <v>15114839</v>
      </c>
      <c r="F32" s="31">
        <f t="shared" si="0"/>
        <v>15114839</v>
      </c>
      <c r="G32" s="31">
        <f t="shared" si="0"/>
        <v>1189691</v>
      </c>
      <c r="H32" s="31">
        <f t="shared" si="0"/>
        <v>648432</v>
      </c>
      <c r="I32" s="31">
        <f t="shared" si="0"/>
        <v>953008</v>
      </c>
      <c r="J32" s="31">
        <f t="shared" si="0"/>
        <v>2791131</v>
      </c>
      <c r="K32" s="31">
        <f t="shared" si="0"/>
        <v>882035</v>
      </c>
      <c r="L32" s="31">
        <f t="shared" si="0"/>
        <v>923693</v>
      </c>
      <c r="M32" s="31">
        <f t="shared" si="0"/>
        <v>750874</v>
      </c>
      <c r="N32" s="31">
        <f t="shared" si="0"/>
        <v>2556602</v>
      </c>
      <c r="O32" s="31">
        <f t="shared" si="0"/>
        <v>936446</v>
      </c>
      <c r="P32" s="31">
        <f t="shared" si="0"/>
        <v>0</v>
      </c>
      <c r="Q32" s="31">
        <f t="shared" si="0"/>
        <v>1724781</v>
      </c>
      <c r="R32" s="31">
        <f t="shared" si="0"/>
        <v>2661227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8008960</v>
      </c>
      <c r="X32" s="31">
        <f t="shared" si="0"/>
        <v>11336094</v>
      </c>
      <c r="Y32" s="31">
        <f t="shared" si="0"/>
        <v>-3327134</v>
      </c>
      <c r="Z32" s="32">
        <f>+IF(X32&lt;&gt;0,+(Y32/X32)*100,0)</f>
        <v>-29.349915411781165</v>
      </c>
      <c r="AA32" s="29">
        <f>SUM(AA6:AA31)</f>
        <v>15114839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4876793</v>
      </c>
      <c r="D34" s="20"/>
      <c r="E34" s="21">
        <v>5451557</v>
      </c>
      <c r="F34" s="22">
        <v>5517692</v>
      </c>
      <c r="G34" s="22">
        <v>478688</v>
      </c>
      <c r="H34" s="22">
        <v>455783</v>
      </c>
      <c r="I34" s="22">
        <v>468736</v>
      </c>
      <c r="J34" s="22">
        <v>1403207</v>
      </c>
      <c r="K34" s="22">
        <v>500886</v>
      </c>
      <c r="L34" s="22">
        <v>630816</v>
      </c>
      <c r="M34" s="22">
        <v>466526</v>
      </c>
      <c r="N34" s="22">
        <v>1598228</v>
      </c>
      <c r="O34" s="22">
        <v>372795</v>
      </c>
      <c r="P34" s="22"/>
      <c r="Q34" s="22">
        <v>960959</v>
      </c>
      <c r="R34" s="22">
        <v>1333754</v>
      </c>
      <c r="S34" s="22"/>
      <c r="T34" s="22"/>
      <c r="U34" s="22"/>
      <c r="V34" s="22"/>
      <c r="W34" s="22">
        <v>4335189</v>
      </c>
      <c r="X34" s="22">
        <v>4128493</v>
      </c>
      <c r="Y34" s="22">
        <v>206696</v>
      </c>
      <c r="Z34" s="23">
        <v>5.0065726162064461</v>
      </c>
      <c r="AA34" s="20">
        <v>5517692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6799167</v>
      </c>
      <c r="D37" s="20"/>
      <c r="E37" s="21">
        <v>754351</v>
      </c>
      <c r="F37" s="22">
        <v>550000</v>
      </c>
      <c r="G37" s="22"/>
      <c r="H37" s="22"/>
      <c r="I37" s="22"/>
      <c r="J37" s="22"/>
      <c r="K37" s="22"/>
      <c r="L37" s="22"/>
      <c r="M37" s="22">
        <v>1446</v>
      </c>
      <c r="N37" s="22">
        <v>1446</v>
      </c>
      <c r="O37" s="22"/>
      <c r="P37" s="22"/>
      <c r="Q37" s="22">
        <v>174583</v>
      </c>
      <c r="R37" s="22">
        <v>174583</v>
      </c>
      <c r="S37" s="22"/>
      <c r="T37" s="22"/>
      <c r="U37" s="22"/>
      <c r="V37" s="22"/>
      <c r="W37" s="22">
        <v>176029</v>
      </c>
      <c r="X37" s="22">
        <v>482500</v>
      </c>
      <c r="Y37" s="22">
        <v>-306471</v>
      </c>
      <c r="Z37" s="23">
        <v>-63.517305699481867</v>
      </c>
      <c r="AA37" s="20">
        <v>550000</v>
      </c>
    </row>
    <row r="38" spans="1:27" x14ac:dyDescent="0.25">
      <c r="A38" s="19" t="s">
        <v>64</v>
      </c>
      <c r="B38" s="15" t="s">
        <v>32</v>
      </c>
      <c r="C38" s="20">
        <v>5127078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121030</v>
      </c>
      <c r="D39" s="20"/>
      <c r="E39" s="21">
        <v>8614759</v>
      </c>
      <c r="F39" s="22">
        <v>8614759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6461073</v>
      </c>
      <c r="Y39" s="22">
        <v>-6461073</v>
      </c>
      <c r="Z39" s="23">
        <v>-100</v>
      </c>
      <c r="AA39" s="20">
        <v>8614759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3473</v>
      </c>
      <c r="F40" s="22">
        <v>3473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2610</v>
      </c>
      <c r="Y40" s="22">
        <v>-2610</v>
      </c>
      <c r="Z40" s="23">
        <v>-100</v>
      </c>
      <c r="AA40" s="20">
        <v>3473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2868408</v>
      </c>
      <c r="F41" s="22">
        <v>3340710</v>
      </c>
      <c r="G41" s="22">
        <v>17992</v>
      </c>
      <c r="H41" s="22">
        <v>612226</v>
      </c>
      <c r="I41" s="22">
        <v>155897</v>
      </c>
      <c r="J41" s="22">
        <v>786115</v>
      </c>
      <c r="K41" s="22">
        <v>219151</v>
      </c>
      <c r="L41" s="22">
        <v>253715</v>
      </c>
      <c r="M41" s="22">
        <v>216556</v>
      </c>
      <c r="N41" s="22">
        <v>689422</v>
      </c>
      <c r="O41" s="22">
        <v>344327</v>
      </c>
      <c r="P41" s="22"/>
      <c r="Q41" s="22">
        <v>869213</v>
      </c>
      <c r="R41" s="22">
        <v>1213540</v>
      </c>
      <c r="S41" s="22"/>
      <c r="T41" s="22"/>
      <c r="U41" s="22"/>
      <c r="V41" s="22"/>
      <c r="W41" s="22">
        <v>2689077</v>
      </c>
      <c r="X41" s="22">
        <v>2523743</v>
      </c>
      <c r="Y41" s="22">
        <v>165334</v>
      </c>
      <c r="Z41" s="23">
        <v>6.5511424895482619</v>
      </c>
      <c r="AA41" s="20">
        <v>3340710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1987740</v>
      </c>
      <c r="D43" s="20"/>
      <c r="E43" s="21">
        <v>2088950</v>
      </c>
      <c r="F43" s="22">
        <v>2088950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1566720</v>
      </c>
      <c r="Y43" s="22">
        <v>-1566720</v>
      </c>
      <c r="Z43" s="23">
        <v>-100</v>
      </c>
      <c r="AA43" s="20">
        <v>2088950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409478</v>
      </c>
      <c r="F44" s="22">
        <v>414500</v>
      </c>
      <c r="G44" s="22">
        <v>21325</v>
      </c>
      <c r="H44" s="22">
        <v>25439</v>
      </c>
      <c r="I44" s="22">
        <v>24770</v>
      </c>
      <c r="J44" s="22">
        <v>71534</v>
      </c>
      <c r="K44" s="22">
        <v>21196</v>
      </c>
      <c r="L44" s="22">
        <v>51083</v>
      </c>
      <c r="M44" s="22">
        <v>103639</v>
      </c>
      <c r="N44" s="22">
        <v>175918</v>
      </c>
      <c r="O44" s="22">
        <v>27607</v>
      </c>
      <c r="P44" s="22"/>
      <c r="Q44" s="22">
        <v>77885</v>
      </c>
      <c r="R44" s="22">
        <v>105492</v>
      </c>
      <c r="S44" s="22"/>
      <c r="T44" s="22"/>
      <c r="U44" s="22"/>
      <c r="V44" s="22"/>
      <c r="W44" s="22">
        <v>352944</v>
      </c>
      <c r="X44" s="22">
        <v>314213</v>
      </c>
      <c r="Y44" s="22">
        <v>38731</v>
      </c>
      <c r="Z44" s="23">
        <v>12.326351869591647</v>
      </c>
      <c r="AA44" s="20">
        <v>414500</v>
      </c>
    </row>
    <row r="45" spans="1:27" x14ac:dyDescent="0.25">
      <c r="A45" s="19" t="s">
        <v>70</v>
      </c>
      <c r="B45" s="15" t="s">
        <v>32</v>
      </c>
      <c r="C45" s="20">
        <v>2876183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21787991</v>
      </c>
      <c r="D47" s="29">
        <f t="shared" ref="D47:Y47" si="1">SUM(D34:D46)</f>
        <v>0</v>
      </c>
      <c r="E47" s="30">
        <f t="shared" si="1"/>
        <v>20190976</v>
      </c>
      <c r="F47" s="31">
        <f t="shared" si="1"/>
        <v>20530084</v>
      </c>
      <c r="G47" s="31">
        <f t="shared" si="1"/>
        <v>518005</v>
      </c>
      <c r="H47" s="31">
        <f t="shared" si="1"/>
        <v>1093448</v>
      </c>
      <c r="I47" s="31">
        <f t="shared" si="1"/>
        <v>649403</v>
      </c>
      <c r="J47" s="31">
        <f t="shared" si="1"/>
        <v>2260856</v>
      </c>
      <c r="K47" s="31">
        <f t="shared" si="1"/>
        <v>741233</v>
      </c>
      <c r="L47" s="31">
        <f t="shared" si="1"/>
        <v>935614</v>
      </c>
      <c r="M47" s="31">
        <f t="shared" si="1"/>
        <v>788167</v>
      </c>
      <c r="N47" s="31">
        <f t="shared" si="1"/>
        <v>2465014</v>
      </c>
      <c r="O47" s="31">
        <f t="shared" si="1"/>
        <v>744729</v>
      </c>
      <c r="P47" s="31">
        <f t="shared" si="1"/>
        <v>0</v>
      </c>
      <c r="Q47" s="31">
        <f t="shared" si="1"/>
        <v>2082640</v>
      </c>
      <c r="R47" s="31">
        <f t="shared" si="1"/>
        <v>2827369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7553239</v>
      </c>
      <c r="X47" s="31">
        <f t="shared" si="1"/>
        <v>15479352</v>
      </c>
      <c r="Y47" s="31">
        <f t="shared" si="1"/>
        <v>-7926113</v>
      </c>
      <c r="Z47" s="32">
        <f>+IF(X47&lt;&gt;0,+(Y47/X47)*100,0)</f>
        <v>-51.204423802753496</v>
      </c>
      <c r="AA47" s="29">
        <f>SUM(AA34:AA46)</f>
        <v>20530084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-6249456</v>
      </c>
      <c r="D48" s="39">
        <f t="shared" si="2"/>
        <v>0</v>
      </c>
      <c r="E48" s="40">
        <f t="shared" si="2"/>
        <v>-5076137</v>
      </c>
      <c r="F48" s="41">
        <f t="shared" si="2"/>
        <v>-5415245</v>
      </c>
      <c r="G48" s="41">
        <f t="shared" si="2"/>
        <v>671686</v>
      </c>
      <c r="H48" s="41">
        <f t="shared" si="2"/>
        <v>-445016</v>
      </c>
      <c r="I48" s="41">
        <f t="shared" si="2"/>
        <v>303605</v>
      </c>
      <c r="J48" s="41">
        <f t="shared" si="2"/>
        <v>530275</v>
      </c>
      <c r="K48" s="41">
        <f t="shared" si="2"/>
        <v>140802</v>
      </c>
      <c r="L48" s="41">
        <f t="shared" si="2"/>
        <v>-11921</v>
      </c>
      <c r="M48" s="41">
        <f t="shared" si="2"/>
        <v>-37293</v>
      </c>
      <c r="N48" s="41">
        <f t="shared" si="2"/>
        <v>91588</v>
      </c>
      <c r="O48" s="41">
        <f t="shared" si="2"/>
        <v>191717</v>
      </c>
      <c r="P48" s="41">
        <f t="shared" si="2"/>
        <v>0</v>
      </c>
      <c r="Q48" s="41">
        <f t="shared" si="2"/>
        <v>-357859</v>
      </c>
      <c r="R48" s="41">
        <f t="shared" si="2"/>
        <v>-166142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455721</v>
      </c>
      <c r="X48" s="41">
        <f t="shared" si="2"/>
        <v>-4143258</v>
      </c>
      <c r="Y48" s="41">
        <f t="shared" si="2"/>
        <v>4598979</v>
      </c>
      <c r="Z48" s="42">
        <f>+IF(X48&lt;&gt;0,+(Y48/X48)*100,0)</f>
        <v>-110.99909781143245</v>
      </c>
      <c r="AA48" s="39">
        <f>+AA32-AA47</f>
        <v>-5415245</v>
      </c>
    </row>
    <row r="49" spans="1:27" x14ac:dyDescent="0.25">
      <c r="A49" s="43" t="s">
        <v>74</v>
      </c>
      <c r="B49" s="15" t="s">
        <v>32</v>
      </c>
      <c r="C49" s="20">
        <v>71000000</v>
      </c>
      <c r="D49" s="20"/>
      <c r="E49" s="21">
        <v>137000000</v>
      </c>
      <c r="F49" s="22">
        <v>137000000</v>
      </c>
      <c r="G49" s="22"/>
      <c r="H49" s="22"/>
      <c r="I49" s="22"/>
      <c r="J49" s="22"/>
      <c r="K49" s="22"/>
      <c r="L49" s="22"/>
      <c r="M49" s="22"/>
      <c r="N49" s="22"/>
      <c r="O49" s="22">
        <v>50000000</v>
      </c>
      <c r="P49" s="22"/>
      <c r="Q49" s="22">
        <v>24617713</v>
      </c>
      <c r="R49" s="22">
        <v>74617713</v>
      </c>
      <c r="S49" s="22"/>
      <c r="T49" s="22"/>
      <c r="U49" s="22"/>
      <c r="V49" s="22"/>
      <c r="W49" s="22">
        <v>74617713</v>
      </c>
      <c r="X49" s="22">
        <v>102749994</v>
      </c>
      <c r="Y49" s="22">
        <v>-28132281</v>
      </c>
      <c r="Z49" s="23">
        <v>-27.379350503903677</v>
      </c>
      <c r="AA49" s="20">
        <v>137000000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64750544</v>
      </c>
      <c r="D51" s="48">
        <f t="shared" si="3"/>
        <v>0</v>
      </c>
      <c r="E51" s="49">
        <f t="shared" si="3"/>
        <v>131923863</v>
      </c>
      <c r="F51" s="50">
        <f t="shared" si="3"/>
        <v>131584755</v>
      </c>
      <c r="G51" s="50">
        <f t="shared" si="3"/>
        <v>671686</v>
      </c>
      <c r="H51" s="50">
        <f t="shared" si="3"/>
        <v>-445016</v>
      </c>
      <c r="I51" s="50">
        <f t="shared" si="3"/>
        <v>303605</v>
      </c>
      <c r="J51" s="50">
        <f t="shared" si="3"/>
        <v>530275</v>
      </c>
      <c r="K51" s="50">
        <f t="shared" si="3"/>
        <v>140802</v>
      </c>
      <c r="L51" s="50">
        <f t="shared" si="3"/>
        <v>-11921</v>
      </c>
      <c r="M51" s="50">
        <f t="shared" si="3"/>
        <v>-37293</v>
      </c>
      <c r="N51" s="50">
        <f t="shared" si="3"/>
        <v>91588</v>
      </c>
      <c r="O51" s="50">
        <f t="shared" si="3"/>
        <v>50191717</v>
      </c>
      <c r="P51" s="50">
        <f t="shared" si="3"/>
        <v>0</v>
      </c>
      <c r="Q51" s="50">
        <f t="shared" si="3"/>
        <v>24259854</v>
      </c>
      <c r="R51" s="50">
        <f t="shared" si="3"/>
        <v>74451571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75073434</v>
      </c>
      <c r="X51" s="50">
        <f t="shared" si="3"/>
        <v>98606736</v>
      </c>
      <c r="Y51" s="50">
        <f t="shared" si="3"/>
        <v>-23533302</v>
      </c>
      <c r="Z51" s="51">
        <f>+IF(X51&lt;&gt;0,+(Y51/X51)*100,0)</f>
        <v>-23.865815820128152</v>
      </c>
      <c r="AA51" s="48">
        <f>SUM(AA48:AA50)</f>
        <v>131584755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64750544</v>
      </c>
      <c r="D53" s="54">
        <f>+D51-D52</f>
        <v>0</v>
      </c>
      <c r="E53" s="55">
        <f t="shared" si="4"/>
        <v>131923863</v>
      </c>
      <c r="F53" s="56">
        <f t="shared" si="4"/>
        <v>131584755</v>
      </c>
      <c r="G53" s="56">
        <f t="shared" si="4"/>
        <v>671686</v>
      </c>
      <c r="H53" s="56">
        <f t="shared" si="4"/>
        <v>-445016</v>
      </c>
      <c r="I53" s="56">
        <f t="shared" si="4"/>
        <v>303605</v>
      </c>
      <c r="J53" s="56">
        <f t="shared" si="4"/>
        <v>530275</v>
      </c>
      <c r="K53" s="56">
        <f t="shared" si="4"/>
        <v>140802</v>
      </c>
      <c r="L53" s="56">
        <f t="shared" si="4"/>
        <v>-11921</v>
      </c>
      <c r="M53" s="56">
        <f t="shared" si="4"/>
        <v>-37293</v>
      </c>
      <c r="N53" s="56">
        <f t="shared" si="4"/>
        <v>91588</v>
      </c>
      <c r="O53" s="56">
        <f t="shared" si="4"/>
        <v>50191717</v>
      </c>
      <c r="P53" s="56">
        <f t="shared" si="4"/>
        <v>0</v>
      </c>
      <c r="Q53" s="56">
        <f t="shared" si="4"/>
        <v>24259854</v>
      </c>
      <c r="R53" s="56">
        <f t="shared" si="4"/>
        <v>74451571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75073434</v>
      </c>
      <c r="X53" s="56">
        <f t="shared" si="4"/>
        <v>98606736</v>
      </c>
      <c r="Y53" s="56">
        <f t="shared" si="4"/>
        <v>-23533302</v>
      </c>
      <c r="Z53" s="57">
        <f>+IF(X53&lt;&gt;0,+(Y53/X53)*100,0)</f>
        <v>-23.865815820128152</v>
      </c>
      <c r="AA53" s="54">
        <f>+AA51-AA52</f>
        <v>131584755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64750544</v>
      </c>
      <c r="D56" s="48">
        <f>SUM(D53:D55)</f>
        <v>0</v>
      </c>
      <c r="E56" s="49">
        <f t="shared" si="5"/>
        <v>131923863</v>
      </c>
      <c r="F56" s="50">
        <f t="shared" si="5"/>
        <v>131584755</v>
      </c>
      <c r="G56" s="50">
        <f t="shared" si="5"/>
        <v>671686</v>
      </c>
      <c r="H56" s="50">
        <f t="shared" si="5"/>
        <v>-445016</v>
      </c>
      <c r="I56" s="50">
        <f t="shared" si="5"/>
        <v>303605</v>
      </c>
      <c r="J56" s="50">
        <f t="shared" si="5"/>
        <v>530275</v>
      </c>
      <c r="K56" s="50">
        <f t="shared" si="5"/>
        <v>140802</v>
      </c>
      <c r="L56" s="50">
        <f t="shared" si="5"/>
        <v>-11921</v>
      </c>
      <c r="M56" s="50">
        <f t="shared" si="5"/>
        <v>-37293</v>
      </c>
      <c r="N56" s="50">
        <f t="shared" si="5"/>
        <v>91588</v>
      </c>
      <c r="O56" s="50">
        <f t="shared" si="5"/>
        <v>50191717</v>
      </c>
      <c r="P56" s="50">
        <f t="shared" si="5"/>
        <v>0</v>
      </c>
      <c r="Q56" s="50">
        <f t="shared" si="5"/>
        <v>24259854</v>
      </c>
      <c r="R56" s="50">
        <f t="shared" si="5"/>
        <v>74451571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75073434</v>
      </c>
      <c r="X56" s="50">
        <f t="shared" si="5"/>
        <v>98606736</v>
      </c>
      <c r="Y56" s="50">
        <f t="shared" si="5"/>
        <v>-23533302</v>
      </c>
      <c r="Z56" s="51">
        <f>+IF(X56&lt;&gt;0,+(Y56/X56)*100,0)</f>
        <v>-23.865815820128152</v>
      </c>
      <c r="AA56" s="48">
        <f>SUM(AA53:AA55)</f>
        <v>131584755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64750544</v>
      </c>
      <c r="D59" s="65">
        <f>SUM(D56:D58)</f>
        <v>0</v>
      </c>
      <c r="E59" s="66">
        <f t="shared" si="6"/>
        <v>131923863</v>
      </c>
      <c r="F59" s="67">
        <f t="shared" si="6"/>
        <v>131584755</v>
      </c>
      <c r="G59" s="67">
        <f t="shared" si="6"/>
        <v>671686</v>
      </c>
      <c r="H59" s="67">
        <f t="shared" si="6"/>
        <v>-445016</v>
      </c>
      <c r="I59" s="67">
        <f t="shared" si="6"/>
        <v>303605</v>
      </c>
      <c r="J59" s="67">
        <f t="shared" si="6"/>
        <v>530275</v>
      </c>
      <c r="K59" s="67">
        <f t="shared" si="6"/>
        <v>140802</v>
      </c>
      <c r="L59" s="67">
        <f t="shared" si="6"/>
        <v>-11921</v>
      </c>
      <c r="M59" s="67">
        <f t="shared" si="6"/>
        <v>-37293</v>
      </c>
      <c r="N59" s="67">
        <f t="shared" si="6"/>
        <v>91588</v>
      </c>
      <c r="O59" s="67">
        <f t="shared" si="6"/>
        <v>50191717</v>
      </c>
      <c r="P59" s="67">
        <f t="shared" si="6"/>
        <v>0</v>
      </c>
      <c r="Q59" s="67">
        <f t="shared" si="6"/>
        <v>24259854</v>
      </c>
      <c r="R59" s="67">
        <f t="shared" si="6"/>
        <v>74451571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75073434</v>
      </c>
      <c r="X59" s="67">
        <f t="shared" si="6"/>
        <v>98606736</v>
      </c>
      <c r="Y59" s="67">
        <f t="shared" si="6"/>
        <v>-23533302</v>
      </c>
      <c r="Z59" s="68">
        <f>+IF(X59&lt;&gt;0,+(Y59/X59)*100,0)</f>
        <v>-23.865815820128152</v>
      </c>
      <c r="AA59" s="65">
        <f>SUM(AA56:AA58)</f>
        <v>131584755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4282661</v>
      </c>
      <c r="D7" s="20"/>
      <c r="E7" s="21">
        <v>4606061</v>
      </c>
      <c r="F7" s="22">
        <v>4400000</v>
      </c>
      <c r="G7" s="22"/>
      <c r="H7" s="22">
        <v>338705</v>
      </c>
      <c r="I7" s="22">
        <v>375367</v>
      </c>
      <c r="J7" s="22">
        <v>714072</v>
      </c>
      <c r="K7" s="22">
        <v>211372</v>
      </c>
      <c r="L7" s="22">
        <v>340368</v>
      </c>
      <c r="M7" s="22">
        <v>389165</v>
      </c>
      <c r="N7" s="22">
        <v>940905</v>
      </c>
      <c r="O7" s="22">
        <v>400451</v>
      </c>
      <c r="P7" s="22">
        <v>316742</v>
      </c>
      <c r="Q7" s="22">
        <v>326849</v>
      </c>
      <c r="R7" s="22">
        <v>1044042</v>
      </c>
      <c r="S7" s="22"/>
      <c r="T7" s="22"/>
      <c r="U7" s="22"/>
      <c r="V7" s="22"/>
      <c r="W7" s="22">
        <v>2699019</v>
      </c>
      <c r="X7" s="22">
        <v>3300012</v>
      </c>
      <c r="Y7" s="22">
        <v>-600993</v>
      </c>
      <c r="Z7" s="23">
        <v>-18.211842866025943</v>
      </c>
      <c r="AA7" s="20">
        <v>4400000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1212260</v>
      </c>
      <c r="D13" s="20"/>
      <c r="E13" s="21">
        <v>1261925</v>
      </c>
      <c r="F13" s="22">
        <v>1053000</v>
      </c>
      <c r="G13" s="22"/>
      <c r="H13" s="22">
        <v>88688</v>
      </c>
      <c r="I13" s="22">
        <v>89794</v>
      </c>
      <c r="J13" s="22">
        <v>178482</v>
      </c>
      <c r="K13" s="22">
        <v>89046</v>
      </c>
      <c r="L13" s="22">
        <v>90493</v>
      </c>
      <c r="M13" s="22">
        <v>90322</v>
      </c>
      <c r="N13" s="22">
        <v>269861</v>
      </c>
      <c r="O13" s="22">
        <v>83660</v>
      </c>
      <c r="P13" s="22">
        <v>87297</v>
      </c>
      <c r="Q13" s="22">
        <v>84821</v>
      </c>
      <c r="R13" s="22">
        <v>255778</v>
      </c>
      <c r="S13" s="22"/>
      <c r="T13" s="22"/>
      <c r="U13" s="22"/>
      <c r="V13" s="22"/>
      <c r="W13" s="22">
        <v>704121</v>
      </c>
      <c r="X13" s="22">
        <v>789750</v>
      </c>
      <c r="Y13" s="22">
        <v>-85629</v>
      </c>
      <c r="Z13" s="23">
        <v>-10.842545109211777</v>
      </c>
      <c r="AA13" s="20">
        <v>1053000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5360</v>
      </c>
      <c r="F23" s="22">
        <v>3247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2430</v>
      </c>
      <c r="Y23" s="22">
        <v>-2430</v>
      </c>
      <c r="Z23" s="23">
        <v>-100</v>
      </c>
      <c r="AA23" s="20">
        <v>3247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5987600</v>
      </c>
      <c r="F25" s="22">
        <v>5987600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5987600</v>
      </c>
      <c r="R25" s="22">
        <v>5987600</v>
      </c>
      <c r="S25" s="22"/>
      <c r="T25" s="22"/>
      <c r="U25" s="22"/>
      <c r="V25" s="22"/>
      <c r="W25" s="22">
        <v>5987600</v>
      </c>
      <c r="X25" s="22">
        <v>4490703</v>
      </c>
      <c r="Y25" s="22">
        <v>1496897</v>
      </c>
      <c r="Z25" s="23">
        <v>33.333244260419804</v>
      </c>
      <c r="AA25" s="20">
        <v>5987600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5494921</v>
      </c>
      <c r="D32" s="29">
        <f t="shared" ref="D32:Y32" si="0">SUM(D6:D31)</f>
        <v>0</v>
      </c>
      <c r="E32" s="30">
        <f t="shared" si="0"/>
        <v>11860946</v>
      </c>
      <c r="F32" s="31">
        <f t="shared" si="0"/>
        <v>11443847</v>
      </c>
      <c r="G32" s="31">
        <f t="shared" si="0"/>
        <v>0</v>
      </c>
      <c r="H32" s="31">
        <f t="shared" si="0"/>
        <v>427393</v>
      </c>
      <c r="I32" s="31">
        <f t="shared" si="0"/>
        <v>465161</v>
      </c>
      <c r="J32" s="31">
        <f t="shared" si="0"/>
        <v>892554</v>
      </c>
      <c r="K32" s="31">
        <f t="shared" si="0"/>
        <v>300418</v>
      </c>
      <c r="L32" s="31">
        <f t="shared" si="0"/>
        <v>430861</v>
      </c>
      <c r="M32" s="31">
        <f t="shared" si="0"/>
        <v>479487</v>
      </c>
      <c r="N32" s="31">
        <f t="shared" si="0"/>
        <v>1210766</v>
      </c>
      <c r="O32" s="31">
        <f t="shared" si="0"/>
        <v>484111</v>
      </c>
      <c r="P32" s="31">
        <f t="shared" si="0"/>
        <v>404039</v>
      </c>
      <c r="Q32" s="31">
        <f t="shared" si="0"/>
        <v>6399270</v>
      </c>
      <c r="R32" s="31">
        <f t="shared" si="0"/>
        <v>7287420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9390740</v>
      </c>
      <c r="X32" s="31">
        <f t="shared" si="0"/>
        <v>8582895</v>
      </c>
      <c r="Y32" s="31">
        <f t="shared" si="0"/>
        <v>807845</v>
      </c>
      <c r="Z32" s="32">
        <f>+IF(X32&lt;&gt;0,+(Y32/X32)*100,0)</f>
        <v>9.412267073056352</v>
      </c>
      <c r="AA32" s="29">
        <f>SUM(AA6:AA31)</f>
        <v>11443847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-31152</v>
      </c>
      <c r="D34" s="20"/>
      <c r="E34" s="21">
        <v>1216278</v>
      </c>
      <c r="F34" s="22">
        <v>1243243</v>
      </c>
      <c r="G34" s="22"/>
      <c r="H34" s="22">
        <v>37801</v>
      </c>
      <c r="I34" s="22">
        <v>69210</v>
      </c>
      <c r="J34" s="22">
        <v>107011</v>
      </c>
      <c r="K34" s="22">
        <v>90386</v>
      </c>
      <c r="L34" s="22">
        <v>106253</v>
      </c>
      <c r="M34" s="22">
        <v>179943</v>
      </c>
      <c r="N34" s="22">
        <v>376582</v>
      </c>
      <c r="O34" s="22">
        <v>100833</v>
      </c>
      <c r="P34" s="22">
        <v>101698</v>
      </c>
      <c r="Q34" s="22">
        <v>82487</v>
      </c>
      <c r="R34" s="22">
        <v>285018</v>
      </c>
      <c r="S34" s="22"/>
      <c r="T34" s="22"/>
      <c r="U34" s="22"/>
      <c r="V34" s="22"/>
      <c r="W34" s="22">
        <v>768611</v>
      </c>
      <c r="X34" s="22">
        <v>932427</v>
      </c>
      <c r="Y34" s="22">
        <v>-163816</v>
      </c>
      <c r="Z34" s="23">
        <v>-17.568774820977943</v>
      </c>
      <c r="AA34" s="20">
        <v>1243243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365112</v>
      </c>
      <c r="D37" s="20"/>
      <c r="E37" s="21">
        <v>300000</v>
      </c>
      <c r="F37" s="22">
        <v>1403000</v>
      </c>
      <c r="G37" s="22"/>
      <c r="H37" s="22">
        <v>20274</v>
      </c>
      <c r="I37" s="22">
        <v>33684</v>
      </c>
      <c r="J37" s="22">
        <v>53958</v>
      </c>
      <c r="K37" s="22">
        <v>25082</v>
      </c>
      <c r="L37" s="22">
        <v>17268</v>
      </c>
      <c r="M37" s="22">
        <v>17914</v>
      </c>
      <c r="N37" s="22">
        <v>60264</v>
      </c>
      <c r="O37" s="22">
        <v>24993</v>
      </c>
      <c r="P37" s="22">
        <v>28934</v>
      </c>
      <c r="Q37" s="22">
        <v>53650</v>
      </c>
      <c r="R37" s="22">
        <v>107577</v>
      </c>
      <c r="S37" s="22"/>
      <c r="T37" s="22"/>
      <c r="U37" s="22"/>
      <c r="V37" s="22"/>
      <c r="W37" s="22">
        <v>221799</v>
      </c>
      <c r="X37" s="22">
        <v>1052253</v>
      </c>
      <c r="Y37" s="22">
        <v>-830454</v>
      </c>
      <c r="Z37" s="23">
        <v>-78.921514122554186</v>
      </c>
      <c r="AA37" s="20">
        <v>1403000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375046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281286</v>
      </c>
      <c r="Y38" s="22">
        <v>-281286</v>
      </c>
      <c r="Z38" s="23">
        <v>-100</v>
      </c>
      <c r="AA38" s="20">
        <v>375046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1438140</v>
      </c>
      <c r="F39" s="22">
        <v>1438140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1078605</v>
      </c>
      <c r="Y39" s="22">
        <v>-1078605</v>
      </c>
      <c r="Z39" s="23">
        <v>-100</v>
      </c>
      <c r="AA39" s="20">
        <v>1438140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250248</v>
      </c>
      <c r="D41" s="20"/>
      <c r="E41" s="21">
        <v>507657</v>
      </c>
      <c r="F41" s="22">
        <v>650000</v>
      </c>
      <c r="G41" s="22"/>
      <c r="H41" s="22">
        <v>26690</v>
      </c>
      <c r="I41" s="22">
        <v>18234</v>
      </c>
      <c r="J41" s="22">
        <v>44924</v>
      </c>
      <c r="K41" s="22">
        <v>137951</v>
      </c>
      <c r="L41" s="22">
        <v>118187</v>
      </c>
      <c r="M41" s="22">
        <v>17399</v>
      </c>
      <c r="N41" s="22">
        <v>273537</v>
      </c>
      <c r="O41" s="22">
        <v>23413</v>
      </c>
      <c r="P41" s="22">
        <v>18281</v>
      </c>
      <c r="Q41" s="22">
        <v>6036</v>
      </c>
      <c r="R41" s="22">
        <v>47730</v>
      </c>
      <c r="S41" s="22"/>
      <c r="T41" s="22"/>
      <c r="U41" s="22"/>
      <c r="V41" s="22"/>
      <c r="W41" s="22">
        <v>366191</v>
      </c>
      <c r="X41" s="22">
        <v>487494</v>
      </c>
      <c r="Y41" s="22">
        <v>-121303</v>
      </c>
      <c r="Z41" s="23">
        <v>-24.882972918641048</v>
      </c>
      <c r="AA41" s="20">
        <v>650000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2200000</v>
      </c>
      <c r="F43" s="22">
        <v>200000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150003</v>
      </c>
      <c r="Y43" s="22">
        <v>-150003</v>
      </c>
      <c r="Z43" s="23">
        <v>-100</v>
      </c>
      <c r="AA43" s="20">
        <v>200000</v>
      </c>
    </row>
    <row r="44" spans="1:27" x14ac:dyDescent="0.25">
      <c r="A44" s="19" t="s">
        <v>69</v>
      </c>
      <c r="B44" s="15" t="s">
        <v>32</v>
      </c>
      <c r="C44" s="20">
        <v>138404</v>
      </c>
      <c r="D44" s="20"/>
      <c r="E44" s="21">
        <v>166466</v>
      </c>
      <c r="F44" s="22">
        <v>212400</v>
      </c>
      <c r="G44" s="22"/>
      <c r="H44" s="22">
        <v>3664</v>
      </c>
      <c r="I44" s="22">
        <v>5709</v>
      </c>
      <c r="J44" s="22">
        <v>9373</v>
      </c>
      <c r="K44" s="22">
        <v>45986</v>
      </c>
      <c r="L44" s="22">
        <v>13114</v>
      </c>
      <c r="M44" s="22">
        <v>11801</v>
      </c>
      <c r="N44" s="22">
        <v>70901</v>
      </c>
      <c r="O44" s="22">
        <v>9806</v>
      </c>
      <c r="P44" s="22">
        <v>6675</v>
      </c>
      <c r="Q44" s="22">
        <v>4110</v>
      </c>
      <c r="R44" s="22">
        <v>20591</v>
      </c>
      <c r="S44" s="22"/>
      <c r="T44" s="22"/>
      <c r="U44" s="22"/>
      <c r="V44" s="22"/>
      <c r="W44" s="22">
        <v>100865</v>
      </c>
      <c r="X44" s="22">
        <v>159300</v>
      </c>
      <c r="Y44" s="22">
        <v>-58435</v>
      </c>
      <c r="Z44" s="23">
        <v>-36.682360326428118</v>
      </c>
      <c r="AA44" s="20">
        <v>212400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321605</v>
      </c>
      <c r="D46" s="20"/>
      <c r="E46" s="21">
        <v>1</v>
      </c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1044217</v>
      </c>
      <c r="D47" s="29">
        <f t="shared" ref="D47:Y47" si="1">SUM(D34:D46)</f>
        <v>0</v>
      </c>
      <c r="E47" s="30">
        <f t="shared" si="1"/>
        <v>5828542</v>
      </c>
      <c r="F47" s="31">
        <f t="shared" si="1"/>
        <v>5521829</v>
      </c>
      <c r="G47" s="31">
        <f t="shared" si="1"/>
        <v>0</v>
      </c>
      <c r="H47" s="31">
        <f t="shared" si="1"/>
        <v>88429</v>
      </c>
      <c r="I47" s="31">
        <f t="shared" si="1"/>
        <v>126837</v>
      </c>
      <c r="J47" s="31">
        <f t="shared" si="1"/>
        <v>215266</v>
      </c>
      <c r="K47" s="31">
        <f t="shared" si="1"/>
        <v>299405</v>
      </c>
      <c r="L47" s="31">
        <f t="shared" si="1"/>
        <v>254822</v>
      </c>
      <c r="M47" s="31">
        <f t="shared" si="1"/>
        <v>227057</v>
      </c>
      <c r="N47" s="31">
        <f t="shared" si="1"/>
        <v>781284</v>
      </c>
      <c r="O47" s="31">
        <f t="shared" si="1"/>
        <v>159045</v>
      </c>
      <c r="P47" s="31">
        <f t="shared" si="1"/>
        <v>155588</v>
      </c>
      <c r="Q47" s="31">
        <f t="shared" si="1"/>
        <v>146283</v>
      </c>
      <c r="R47" s="31">
        <f t="shared" si="1"/>
        <v>460916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1457466</v>
      </c>
      <c r="X47" s="31">
        <f t="shared" si="1"/>
        <v>4141368</v>
      </c>
      <c r="Y47" s="31">
        <f t="shared" si="1"/>
        <v>-2683902</v>
      </c>
      <c r="Z47" s="32">
        <f>+IF(X47&lt;&gt;0,+(Y47/X47)*100,0)</f>
        <v>-64.807136192678357</v>
      </c>
      <c r="AA47" s="29">
        <f>SUM(AA34:AA46)</f>
        <v>5521829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4450704</v>
      </c>
      <c r="D48" s="39">
        <f t="shared" si="2"/>
        <v>0</v>
      </c>
      <c r="E48" s="40">
        <f t="shared" si="2"/>
        <v>6032404</v>
      </c>
      <c r="F48" s="41">
        <f t="shared" si="2"/>
        <v>5922018</v>
      </c>
      <c r="G48" s="41">
        <f t="shared" si="2"/>
        <v>0</v>
      </c>
      <c r="H48" s="41">
        <f t="shared" si="2"/>
        <v>338964</v>
      </c>
      <c r="I48" s="41">
        <f t="shared" si="2"/>
        <v>338324</v>
      </c>
      <c r="J48" s="41">
        <f t="shared" si="2"/>
        <v>677288</v>
      </c>
      <c r="K48" s="41">
        <f t="shared" si="2"/>
        <v>1013</v>
      </c>
      <c r="L48" s="41">
        <f t="shared" si="2"/>
        <v>176039</v>
      </c>
      <c r="M48" s="41">
        <f t="shared" si="2"/>
        <v>252430</v>
      </c>
      <c r="N48" s="41">
        <f t="shared" si="2"/>
        <v>429482</v>
      </c>
      <c r="O48" s="41">
        <f t="shared" si="2"/>
        <v>325066</v>
      </c>
      <c r="P48" s="41">
        <f t="shared" si="2"/>
        <v>248451</v>
      </c>
      <c r="Q48" s="41">
        <f t="shared" si="2"/>
        <v>6252987</v>
      </c>
      <c r="R48" s="41">
        <f t="shared" si="2"/>
        <v>6826504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7933274</v>
      </c>
      <c r="X48" s="41">
        <f t="shared" si="2"/>
        <v>4441527</v>
      </c>
      <c r="Y48" s="41">
        <f t="shared" si="2"/>
        <v>3491747</v>
      </c>
      <c r="Z48" s="42">
        <f>+IF(X48&lt;&gt;0,+(Y48/X48)*100,0)</f>
        <v>78.61591295065864</v>
      </c>
      <c r="AA48" s="39">
        <f>+AA32-AA47</f>
        <v>5922018</v>
      </c>
    </row>
    <row r="49" spans="1:27" x14ac:dyDescent="0.25">
      <c r="A49" s="43" t="s">
        <v>74</v>
      </c>
      <c r="B49" s="15" t="s">
        <v>32</v>
      </c>
      <c r="C49" s="20">
        <v>11000000</v>
      </c>
      <c r="D49" s="20"/>
      <c r="E49" s="21">
        <v>13000000</v>
      </c>
      <c r="F49" s="22">
        <v>13000000</v>
      </c>
      <c r="G49" s="22"/>
      <c r="H49" s="22">
        <v>406820</v>
      </c>
      <c r="I49" s="22"/>
      <c r="J49" s="22">
        <v>406820</v>
      </c>
      <c r="K49" s="22"/>
      <c r="L49" s="22">
        <v>2566759</v>
      </c>
      <c r="M49" s="22">
        <v>2853348</v>
      </c>
      <c r="N49" s="22">
        <v>5420107</v>
      </c>
      <c r="O49" s="22"/>
      <c r="P49" s="22">
        <v>1112879</v>
      </c>
      <c r="Q49" s="22">
        <v>2417852</v>
      </c>
      <c r="R49" s="22">
        <v>3530731</v>
      </c>
      <c r="S49" s="22"/>
      <c r="T49" s="22"/>
      <c r="U49" s="22"/>
      <c r="V49" s="22"/>
      <c r="W49" s="22">
        <v>9357658</v>
      </c>
      <c r="X49" s="22">
        <v>9749997</v>
      </c>
      <c r="Y49" s="22">
        <v>-392339</v>
      </c>
      <c r="Z49" s="23">
        <v>-4.0239909817408153</v>
      </c>
      <c r="AA49" s="20">
        <v>13000000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15450704</v>
      </c>
      <c r="D51" s="48">
        <f t="shared" si="3"/>
        <v>0</v>
      </c>
      <c r="E51" s="49">
        <f t="shared" si="3"/>
        <v>19032404</v>
      </c>
      <c r="F51" s="50">
        <f t="shared" si="3"/>
        <v>18922018</v>
      </c>
      <c r="G51" s="50">
        <f t="shared" si="3"/>
        <v>0</v>
      </c>
      <c r="H51" s="50">
        <f t="shared" si="3"/>
        <v>745784</v>
      </c>
      <c r="I51" s="50">
        <f t="shared" si="3"/>
        <v>338324</v>
      </c>
      <c r="J51" s="50">
        <f t="shared" si="3"/>
        <v>1084108</v>
      </c>
      <c r="K51" s="50">
        <f t="shared" si="3"/>
        <v>1013</v>
      </c>
      <c r="L51" s="50">
        <f t="shared" si="3"/>
        <v>2742798</v>
      </c>
      <c r="M51" s="50">
        <f t="shared" si="3"/>
        <v>3105778</v>
      </c>
      <c r="N51" s="50">
        <f t="shared" si="3"/>
        <v>5849589</v>
      </c>
      <c r="O51" s="50">
        <f t="shared" si="3"/>
        <v>325066</v>
      </c>
      <c r="P51" s="50">
        <f t="shared" si="3"/>
        <v>1361330</v>
      </c>
      <c r="Q51" s="50">
        <f t="shared" si="3"/>
        <v>8670839</v>
      </c>
      <c r="R51" s="50">
        <f t="shared" si="3"/>
        <v>10357235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17290932</v>
      </c>
      <c r="X51" s="50">
        <f t="shared" si="3"/>
        <v>14191524</v>
      </c>
      <c r="Y51" s="50">
        <f t="shared" si="3"/>
        <v>3099408</v>
      </c>
      <c r="Z51" s="51">
        <f>+IF(X51&lt;&gt;0,+(Y51/X51)*100,0)</f>
        <v>21.839853140508378</v>
      </c>
      <c r="AA51" s="48">
        <f>SUM(AA48:AA50)</f>
        <v>18922018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15450704</v>
      </c>
      <c r="D53" s="54">
        <f>+D51-D52</f>
        <v>0</v>
      </c>
      <c r="E53" s="55">
        <f t="shared" si="4"/>
        <v>19032404</v>
      </c>
      <c r="F53" s="56">
        <f t="shared" si="4"/>
        <v>18922018</v>
      </c>
      <c r="G53" s="56">
        <f t="shared" si="4"/>
        <v>0</v>
      </c>
      <c r="H53" s="56">
        <f t="shared" si="4"/>
        <v>745784</v>
      </c>
      <c r="I53" s="56">
        <f t="shared" si="4"/>
        <v>338324</v>
      </c>
      <c r="J53" s="56">
        <f t="shared" si="4"/>
        <v>1084108</v>
      </c>
      <c r="K53" s="56">
        <f t="shared" si="4"/>
        <v>1013</v>
      </c>
      <c r="L53" s="56">
        <f t="shared" si="4"/>
        <v>2742798</v>
      </c>
      <c r="M53" s="56">
        <f t="shared" si="4"/>
        <v>3105778</v>
      </c>
      <c r="N53" s="56">
        <f t="shared" si="4"/>
        <v>5849589</v>
      </c>
      <c r="O53" s="56">
        <f t="shared" si="4"/>
        <v>325066</v>
      </c>
      <c r="P53" s="56">
        <f t="shared" si="4"/>
        <v>1361330</v>
      </c>
      <c r="Q53" s="56">
        <f t="shared" si="4"/>
        <v>8670839</v>
      </c>
      <c r="R53" s="56">
        <f t="shared" si="4"/>
        <v>10357235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17290932</v>
      </c>
      <c r="X53" s="56">
        <f t="shared" si="4"/>
        <v>14191524</v>
      </c>
      <c r="Y53" s="56">
        <f t="shared" si="4"/>
        <v>3099408</v>
      </c>
      <c r="Z53" s="57">
        <f>+IF(X53&lt;&gt;0,+(Y53/X53)*100,0)</f>
        <v>21.839853140508378</v>
      </c>
      <c r="AA53" s="54">
        <f>+AA51-AA52</f>
        <v>18922018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15450704</v>
      </c>
      <c r="D56" s="48">
        <f>SUM(D53:D55)</f>
        <v>0</v>
      </c>
      <c r="E56" s="49">
        <f t="shared" si="5"/>
        <v>19032404</v>
      </c>
      <c r="F56" s="50">
        <f t="shared" si="5"/>
        <v>18922018</v>
      </c>
      <c r="G56" s="50">
        <f t="shared" si="5"/>
        <v>0</v>
      </c>
      <c r="H56" s="50">
        <f t="shared" si="5"/>
        <v>745784</v>
      </c>
      <c r="I56" s="50">
        <f t="shared" si="5"/>
        <v>338324</v>
      </c>
      <c r="J56" s="50">
        <f t="shared" si="5"/>
        <v>1084108</v>
      </c>
      <c r="K56" s="50">
        <f t="shared" si="5"/>
        <v>1013</v>
      </c>
      <c r="L56" s="50">
        <f t="shared" si="5"/>
        <v>2742798</v>
      </c>
      <c r="M56" s="50">
        <f t="shared" si="5"/>
        <v>3105778</v>
      </c>
      <c r="N56" s="50">
        <f t="shared" si="5"/>
        <v>5849589</v>
      </c>
      <c r="O56" s="50">
        <f t="shared" si="5"/>
        <v>325066</v>
      </c>
      <c r="P56" s="50">
        <f t="shared" si="5"/>
        <v>1361330</v>
      </c>
      <c r="Q56" s="50">
        <f t="shared" si="5"/>
        <v>8670839</v>
      </c>
      <c r="R56" s="50">
        <f t="shared" si="5"/>
        <v>10357235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17290932</v>
      </c>
      <c r="X56" s="50">
        <f t="shared" si="5"/>
        <v>14191524</v>
      </c>
      <c r="Y56" s="50">
        <f t="shared" si="5"/>
        <v>3099408</v>
      </c>
      <c r="Z56" s="51">
        <f>+IF(X56&lt;&gt;0,+(Y56/X56)*100,0)</f>
        <v>21.839853140508378</v>
      </c>
      <c r="AA56" s="48">
        <f>SUM(AA53:AA55)</f>
        <v>18922018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15450704</v>
      </c>
      <c r="D59" s="65">
        <f>SUM(D56:D58)</f>
        <v>0</v>
      </c>
      <c r="E59" s="66">
        <f t="shared" si="6"/>
        <v>19032404</v>
      </c>
      <c r="F59" s="67">
        <f t="shared" si="6"/>
        <v>18922018</v>
      </c>
      <c r="G59" s="67">
        <f t="shared" si="6"/>
        <v>0</v>
      </c>
      <c r="H59" s="67">
        <f t="shared" si="6"/>
        <v>745784</v>
      </c>
      <c r="I59" s="67">
        <f t="shared" si="6"/>
        <v>338324</v>
      </c>
      <c r="J59" s="67">
        <f t="shared" si="6"/>
        <v>1084108</v>
      </c>
      <c r="K59" s="67">
        <f t="shared" si="6"/>
        <v>1013</v>
      </c>
      <c r="L59" s="67">
        <f t="shared" si="6"/>
        <v>2742798</v>
      </c>
      <c r="M59" s="67">
        <f t="shared" si="6"/>
        <v>3105778</v>
      </c>
      <c r="N59" s="67">
        <f t="shared" si="6"/>
        <v>5849589</v>
      </c>
      <c r="O59" s="67">
        <f t="shared" si="6"/>
        <v>325066</v>
      </c>
      <c r="P59" s="67">
        <f t="shared" si="6"/>
        <v>1361330</v>
      </c>
      <c r="Q59" s="67">
        <f t="shared" si="6"/>
        <v>8670839</v>
      </c>
      <c r="R59" s="67">
        <f t="shared" si="6"/>
        <v>10357235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17290932</v>
      </c>
      <c r="X59" s="67">
        <f t="shared" si="6"/>
        <v>14191524</v>
      </c>
      <c r="Y59" s="67">
        <f t="shared" si="6"/>
        <v>3099408</v>
      </c>
      <c r="Z59" s="68">
        <f>+IF(X59&lt;&gt;0,+(Y59/X59)*100,0)</f>
        <v>21.839853140508378</v>
      </c>
      <c r="AA59" s="65">
        <f>SUM(AA56:AA58)</f>
        <v>18922018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7019535</v>
      </c>
      <c r="D7" s="20"/>
      <c r="E7" s="21">
        <v>8384649</v>
      </c>
      <c r="F7" s="22">
        <v>8384649</v>
      </c>
      <c r="G7" s="22">
        <v>475263</v>
      </c>
      <c r="H7" s="22"/>
      <c r="I7" s="22">
        <v>980343</v>
      </c>
      <c r="J7" s="22">
        <v>1455606</v>
      </c>
      <c r="K7" s="22">
        <v>540312</v>
      </c>
      <c r="L7" s="22">
        <v>656830</v>
      </c>
      <c r="M7" s="22">
        <v>860661</v>
      </c>
      <c r="N7" s="22">
        <v>2057803</v>
      </c>
      <c r="O7" s="22">
        <v>634705</v>
      </c>
      <c r="P7" s="22">
        <v>1251809</v>
      </c>
      <c r="Q7" s="22">
        <v>7518</v>
      </c>
      <c r="R7" s="22">
        <v>1894032</v>
      </c>
      <c r="S7" s="22"/>
      <c r="T7" s="22"/>
      <c r="U7" s="22"/>
      <c r="V7" s="22"/>
      <c r="W7" s="22">
        <v>5407441</v>
      </c>
      <c r="X7" s="22">
        <v>6288471</v>
      </c>
      <c r="Y7" s="22">
        <v>-881030</v>
      </c>
      <c r="Z7" s="23">
        <v>-14.010241917311856</v>
      </c>
      <c r="AA7" s="20">
        <v>8384649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4863248</v>
      </c>
      <c r="D13" s="20"/>
      <c r="E13" s="21">
        <v>4805050</v>
      </c>
      <c r="F13" s="22">
        <v>4805050</v>
      </c>
      <c r="G13" s="22">
        <v>478974</v>
      </c>
      <c r="H13" s="22"/>
      <c r="I13" s="22">
        <v>484186</v>
      </c>
      <c r="J13" s="22">
        <v>963160</v>
      </c>
      <c r="K13" s="22">
        <v>488236</v>
      </c>
      <c r="L13" s="22">
        <v>495479</v>
      </c>
      <c r="M13" s="22">
        <v>499558</v>
      </c>
      <c r="N13" s="22">
        <v>1483273</v>
      </c>
      <c r="O13" s="22">
        <v>502076</v>
      </c>
      <c r="P13" s="22">
        <v>507227</v>
      </c>
      <c r="Q13" s="22"/>
      <c r="R13" s="22">
        <v>1009303</v>
      </c>
      <c r="S13" s="22"/>
      <c r="T13" s="22"/>
      <c r="U13" s="22"/>
      <c r="V13" s="22"/>
      <c r="W13" s="22">
        <v>3455736</v>
      </c>
      <c r="X13" s="22">
        <v>3603789</v>
      </c>
      <c r="Y13" s="22">
        <v>-148053</v>
      </c>
      <c r="Z13" s="23">
        <v>-4.1082593903250162</v>
      </c>
      <c r="AA13" s="20">
        <v>4805050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328265</v>
      </c>
      <c r="D25" s="20"/>
      <c r="E25" s="21">
        <v>5289613</v>
      </c>
      <c r="F25" s="22">
        <v>5289613</v>
      </c>
      <c r="G25" s="22"/>
      <c r="H25" s="22"/>
      <c r="I25" s="22"/>
      <c r="J25" s="22"/>
      <c r="K25" s="22"/>
      <c r="L25" s="22"/>
      <c r="M25" s="22">
        <v>1717179</v>
      </c>
      <c r="N25" s="22">
        <v>1717179</v>
      </c>
      <c r="O25" s="22"/>
      <c r="P25" s="22"/>
      <c r="Q25" s="22"/>
      <c r="R25" s="22"/>
      <c r="S25" s="22"/>
      <c r="T25" s="22"/>
      <c r="U25" s="22"/>
      <c r="V25" s="22"/>
      <c r="W25" s="22">
        <v>1717179</v>
      </c>
      <c r="X25" s="22">
        <v>3967209</v>
      </c>
      <c r="Y25" s="22">
        <v>-2250030</v>
      </c>
      <c r="Z25" s="23">
        <v>-56.715691056357251</v>
      </c>
      <c r="AA25" s="20">
        <v>5289613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12211048</v>
      </c>
      <c r="D32" s="29">
        <f t="shared" ref="D32:Y32" si="0">SUM(D6:D31)</f>
        <v>0</v>
      </c>
      <c r="E32" s="30">
        <f t="shared" si="0"/>
        <v>18479312</v>
      </c>
      <c r="F32" s="31">
        <f t="shared" si="0"/>
        <v>18479312</v>
      </c>
      <c r="G32" s="31">
        <f t="shared" si="0"/>
        <v>954237</v>
      </c>
      <c r="H32" s="31">
        <f t="shared" si="0"/>
        <v>0</v>
      </c>
      <c r="I32" s="31">
        <f t="shared" si="0"/>
        <v>1464529</v>
      </c>
      <c r="J32" s="31">
        <f t="shared" si="0"/>
        <v>2418766</v>
      </c>
      <c r="K32" s="31">
        <f t="shared" si="0"/>
        <v>1028548</v>
      </c>
      <c r="L32" s="31">
        <f t="shared" si="0"/>
        <v>1152309</v>
      </c>
      <c r="M32" s="31">
        <f t="shared" si="0"/>
        <v>3077398</v>
      </c>
      <c r="N32" s="31">
        <f t="shared" si="0"/>
        <v>5258255</v>
      </c>
      <c r="O32" s="31">
        <f t="shared" si="0"/>
        <v>1136781</v>
      </c>
      <c r="P32" s="31">
        <f t="shared" si="0"/>
        <v>1759036</v>
      </c>
      <c r="Q32" s="31">
        <f t="shared" si="0"/>
        <v>7518</v>
      </c>
      <c r="R32" s="31">
        <f t="shared" si="0"/>
        <v>2903335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10580356</v>
      </c>
      <c r="X32" s="31">
        <f t="shared" si="0"/>
        <v>13859469</v>
      </c>
      <c r="Y32" s="31">
        <f t="shared" si="0"/>
        <v>-3279113</v>
      </c>
      <c r="Z32" s="32">
        <f>+IF(X32&lt;&gt;0,+(Y32/X32)*100,0)</f>
        <v>-23.659730398040502</v>
      </c>
      <c r="AA32" s="29">
        <f>SUM(AA6:AA31)</f>
        <v>18479312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3800434</v>
      </c>
      <c r="D34" s="20"/>
      <c r="E34" s="21">
        <v>4800830</v>
      </c>
      <c r="F34" s="22">
        <v>4800830</v>
      </c>
      <c r="G34" s="22">
        <v>318640</v>
      </c>
      <c r="H34" s="22"/>
      <c r="I34" s="22">
        <v>313523</v>
      </c>
      <c r="J34" s="22">
        <v>632163</v>
      </c>
      <c r="K34" s="22">
        <v>292972</v>
      </c>
      <c r="L34" s="22">
        <v>329968</v>
      </c>
      <c r="M34" s="22">
        <v>333051</v>
      </c>
      <c r="N34" s="22">
        <v>955991</v>
      </c>
      <c r="O34" s="22">
        <v>390983</v>
      </c>
      <c r="P34" s="22">
        <v>385530</v>
      </c>
      <c r="Q34" s="22">
        <v>363512</v>
      </c>
      <c r="R34" s="22">
        <v>1140025</v>
      </c>
      <c r="S34" s="22"/>
      <c r="T34" s="22"/>
      <c r="U34" s="22"/>
      <c r="V34" s="22"/>
      <c r="W34" s="22">
        <v>2728179</v>
      </c>
      <c r="X34" s="22">
        <v>3600630</v>
      </c>
      <c r="Y34" s="22">
        <v>-872451</v>
      </c>
      <c r="Z34" s="23">
        <v>-24.230509660809357</v>
      </c>
      <c r="AA34" s="20">
        <v>4800830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359886</v>
      </c>
      <c r="D37" s="20"/>
      <c r="E37" s="21">
        <v>6419885</v>
      </c>
      <c r="F37" s="22">
        <v>6419885</v>
      </c>
      <c r="G37" s="22">
        <v>2341</v>
      </c>
      <c r="H37" s="22"/>
      <c r="I37" s="22">
        <v>6567</v>
      </c>
      <c r="J37" s="22">
        <v>8908</v>
      </c>
      <c r="K37" s="22">
        <v>8305</v>
      </c>
      <c r="L37" s="22">
        <v>24819</v>
      </c>
      <c r="M37" s="22">
        <v>7778</v>
      </c>
      <c r="N37" s="22">
        <v>40902</v>
      </c>
      <c r="O37" s="22">
        <v>2614</v>
      </c>
      <c r="P37" s="22"/>
      <c r="Q37" s="22">
        <v>4736</v>
      </c>
      <c r="R37" s="22">
        <v>7350</v>
      </c>
      <c r="S37" s="22"/>
      <c r="T37" s="22"/>
      <c r="U37" s="22"/>
      <c r="V37" s="22"/>
      <c r="W37" s="22">
        <v>57160</v>
      </c>
      <c r="X37" s="22">
        <v>4814919</v>
      </c>
      <c r="Y37" s="22">
        <v>-4757759</v>
      </c>
      <c r="Z37" s="23">
        <v>-98.812856457190662</v>
      </c>
      <c r="AA37" s="20">
        <v>6419885</v>
      </c>
    </row>
    <row r="38" spans="1:27" x14ac:dyDescent="0.25">
      <c r="A38" s="19" t="s">
        <v>64</v>
      </c>
      <c r="B38" s="15" t="s">
        <v>32</v>
      </c>
      <c r="C38" s="20">
        <v>10848159</v>
      </c>
      <c r="D38" s="20"/>
      <c r="E38" s="21">
        <v>2515404</v>
      </c>
      <c r="F38" s="22">
        <v>2515404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1886553</v>
      </c>
      <c r="Y38" s="22">
        <v>-1886553</v>
      </c>
      <c r="Z38" s="23">
        <v>-100</v>
      </c>
      <c r="AA38" s="20">
        <v>2515404</v>
      </c>
    </row>
    <row r="39" spans="1:27" x14ac:dyDescent="0.25">
      <c r="A39" s="19" t="s">
        <v>65</v>
      </c>
      <c r="B39" s="15" t="s">
        <v>32</v>
      </c>
      <c r="C39" s="20">
        <v>1235930</v>
      </c>
      <c r="D39" s="20"/>
      <c r="E39" s="21">
        <v>1016415</v>
      </c>
      <c r="F39" s="22">
        <v>1016415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762309</v>
      </c>
      <c r="Y39" s="22">
        <v>-762309</v>
      </c>
      <c r="Z39" s="23">
        <v>-100</v>
      </c>
      <c r="AA39" s="20">
        <v>1016415</v>
      </c>
    </row>
    <row r="40" spans="1:27" x14ac:dyDescent="0.25">
      <c r="A40" s="19" t="s">
        <v>40</v>
      </c>
      <c r="B40" s="15" t="s">
        <v>32</v>
      </c>
      <c r="C40" s="20">
        <v>12516</v>
      </c>
      <c r="D40" s="20"/>
      <c r="E40" s="21"/>
      <c r="F40" s="22"/>
      <c r="G40" s="22"/>
      <c r="H40" s="22"/>
      <c r="I40" s="22">
        <v>3080</v>
      </c>
      <c r="J40" s="22">
        <v>3080</v>
      </c>
      <c r="K40" s="22"/>
      <c r="L40" s="22"/>
      <c r="M40" s="22">
        <v>238</v>
      </c>
      <c r="N40" s="22">
        <v>238</v>
      </c>
      <c r="O40" s="22"/>
      <c r="P40" s="22">
        <v>76</v>
      </c>
      <c r="Q40" s="22"/>
      <c r="R40" s="22">
        <v>76</v>
      </c>
      <c r="S40" s="22"/>
      <c r="T40" s="22"/>
      <c r="U40" s="22"/>
      <c r="V40" s="22"/>
      <c r="W40" s="22">
        <v>3394</v>
      </c>
      <c r="X40" s="22"/>
      <c r="Y40" s="22">
        <v>3394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74757</v>
      </c>
      <c r="D41" s="20"/>
      <c r="E41" s="21">
        <v>199931</v>
      </c>
      <c r="F41" s="22">
        <v>199931</v>
      </c>
      <c r="G41" s="22"/>
      <c r="H41" s="22"/>
      <c r="I41" s="22"/>
      <c r="J41" s="22"/>
      <c r="K41" s="22">
        <v>6831</v>
      </c>
      <c r="L41" s="22">
        <v>3048</v>
      </c>
      <c r="M41" s="22"/>
      <c r="N41" s="22">
        <v>9879</v>
      </c>
      <c r="O41" s="22"/>
      <c r="P41" s="22">
        <v>2069</v>
      </c>
      <c r="Q41" s="22">
        <v>63662</v>
      </c>
      <c r="R41" s="22">
        <v>65731</v>
      </c>
      <c r="S41" s="22"/>
      <c r="T41" s="22"/>
      <c r="U41" s="22"/>
      <c r="V41" s="22"/>
      <c r="W41" s="22">
        <v>75610</v>
      </c>
      <c r="X41" s="22">
        <v>149940</v>
      </c>
      <c r="Y41" s="22">
        <v>-74330</v>
      </c>
      <c r="Z41" s="23">
        <v>-49.573162598372683</v>
      </c>
      <c r="AA41" s="20">
        <v>199931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2654444</v>
      </c>
      <c r="D44" s="20"/>
      <c r="E44" s="21">
        <v>2577593</v>
      </c>
      <c r="F44" s="22">
        <v>2577593</v>
      </c>
      <c r="G44" s="22">
        <v>2859</v>
      </c>
      <c r="H44" s="22"/>
      <c r="I44" s="22">
        <v>269984</v>
      </c>
      <c r="J44" s="22">
        <v>272843</v>
      </c>
      <c r="K44" s="22">
        <v>119494</v>
      </c>
      <c r="L44" s="22">
        <v>77786</v>
      </c>
      <c r="M44" s="22">
        <v>143230</v>
      </c>
      <c r="N44" s="22">
        <v>340510</v>
      </c>
      <c r="O44" s="22">
        <v>68262</v>
      </c>
      <c r="P44" s="22">
        <v>204304</v>
      </c>
      <c r="Q44" s="22">
        <v>14100</v>
      </c>
      <c r="R44" s="22">
        <v>286666</v>
      </c>
      <c r="S44" s="22"/>
      <c r="T44" s="22"/>
      <c r="U44" s="22"/>
      <c r="V44" s="22"/>
      <c r="W44" s="22">
        <v>900019</v>
      </c>
      <c r="X44" s="22">
        <v>1933209</v>
      </c>
      <c r="Y44" s="22">
        <v>-1033190</v>
      </c>
      <c r="Z44" s="23">
        <v>-53.444299090269077</v>
      </c>
      <c r="AA44" s="20">
        <v>2577593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18986126</v>
      </c>
      <c r="D47" s="29">
        <f t="shared" ref="D47:Y47" si="1">SUM(D34:D46)</f>
        <v>0</v>
      </c>
      <c r="E47" s="30">
        <f t="shared" si="1"/>
        <v>17530058</v>
      </c>
      <c r="F47" s="31">
        <f t="shared" si="1"/>
        <v>17530058</v>
      </c>
      <c r="G47" s="31">
        <f t="shared" si="1"/>
        <v>323840</v>
      </c>
      <c r="H47" s="31">
        <f t="shared" si="1"/>
        <v>0</v>
      </c>
      <c r="I47" s="31">
        <f t="shared" si="1"/>
        <v>593154</v>
      </c>
      <c r="J47" s="31">
        <f t="shared" si="1"/>
        <v>916994</v>
      </c>
      <c r="K47" s="31">
        <f t="shared" si="1"/>
        <v>427602</v>
      </c>
      <c r="L47" s="31">
        <f t="shared" si="1"/>
        <v>435621</v>
      </c>
      <c r="M47" s="31">
        <f t="shared" si="1"/>
        <v>484297</v>
      </c>
      <c r="N47" s="31">
        <f t="shared" si="1"/>
        <v>1347520</v>
      </c>
      <c r="O47" s="31">
        <f t="shared" si="1"/>
        <v>461859</v>
      </c>
      <c r="P47" s="31">
        <f t="shared" si="1"/>
        <v>591979</v>
      </c>
      <c r="Q47" s="31">
        <f t="shared" si="1"/>
        <v>446010</v>
      </c>
      <c r="R47" s="31">
        <f t="shared" si="1"/>
        <v>1499848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3764362</v>
      </c>
      <c r="X47" s="31">
        <f t="shared" si="1"/>
        <v>13147560</v>
      </c>
      <c r="Y47" s="31">
        <f t="shared" si="1"/>
        <v>-9383198</v>
      </c>
      <c r="Z47" s="32">
        <f>+IF(X47&lt;&gt;0,+(Y47/X47)*100,0)</f>
        <v>-71.368360364965056</v>
      </c>
      <c r="AA47" s="29">
        <f>SUM(AA34:AA46)</f>
        <v>17530058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-6775078</v>
      </c>
      <c r="D48" s="39">
        <f t="shared" si="2"/>
        <v>0</v>
      </c>
      <c r="E48" s="40">
        <f t="shared" si="2"/>
        <v>949254</v>
      </c>
      <c r="F48" s="41">
        <f t="shared" si="2"/>
        <v>949254</v>
      </c>
      <c r="G48" s="41">
        <f t="shared" si="2"/>
        <v>630397</v>
      </c>
      <c r="H48" s="41">
        <f t="shared" si="2"/>
        <v>0</v>
      </c>
      <c r="I48" s="41">
        <f t="shared" si="2"/>
        <v>871375</v>
      </c>
      <c r="J48" s="41">
        <f t="shared" si="2"/>
        <v>1501772</v>
      </c>
      <c r="K48" s="41">
        <f t="shared" si="2"/>
        <v>600946</v>
      </c>
      <c r="L48" s="41">
        <f t="shared" si="2"/>
        <v>716688</v>
      </c>
      <c r="M48" s="41">
        <f t="shared" si="2"/>
        <v>2593101</v>
      </c>
      <c r="N48" s="41">
        <f t="shared" si="2"/>
        <v>3910735</v>
      </c>
      <c r="O48" s="41">
        <f t="shared" si="2"/>
        <v>674922</v>
      </c>
      <c r="P48" s="41">
        <f t="shared" si="2"/>
        <v>1167057</v>
      </c>
      <c r="Q48" s="41">
        <f t="shared" si="2"/>
        <v>-438492</v>
      </c>
      <c r="R48" s="41">
        <f t="shared" si="2"/>
        <v>1403487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6815994</v>
      </c>
      <c r="X48" s="41">
        <f t="shared" si="2"/>
        <v>711909</v>
      </c>
      <c r="Y48" s="41">
        <f t="shared" si="2"/>
        <v>6104085</v>
      </c>
      <c r="Z48" s="42">
        <f>+IF(X48&lt;&gt;0,+(Y48/X48)*100,0)</f>
        <v>857.42489559761145</v>
      </c>
      <c r="AA48" s="39">
        <f>+AA32-AA47</f>
        <v>949254</v>
      </c>
    </row>
    <row r="49" spans="1:27" x14ac:dyDescent="0.25">
      <c r="A49" s="43" t="s">
        <v>74</v>
      </c>
      <c r="B49" s="15" t="s">
        <v>32</v>
      </c>
      <c r="C49" s="20">
        <v>1671735</v>
      </c>
      <c r="D49" s="20"/>
      <c r="E49" s="21">
        <v>12324200</v>
      </c>
      <c r="F49" s="22">
        <v>12324200</v>
      </c>
      <c r="G49" s="22"/>
      <c r="H49" s="22"/>
      <c r="I49" s="22">
        <v>2251721</v>
      </c>
      <c r="J49" s="22">
        <v>2251721</v>
      </c>
      <c r="K49" s="22"/>
      <c r="L49" s="22">
        <v>2321797</v>
      </c>
      <c r="M49" s="22"/>
      <c r="N49" s="22">
        <v>2321797</v>
      </c>
      <c r="O49" s="22"/>
      <c r="P49" s="22"/>
      <c r="Q49" s="22"/>
      <c r="R49" s="22"/>
      <c r="S49" s="22"/>
      <c r="T49" s="22"/>
      <c r="U49" s="22"/>
      <c r="V49" s="22"/>
      <c r="W49" s="22">
        <v>4573518</v>
      </c>
      <c r="X49" s="22">
        <v>9243153</v>
      </c>
      <c r="Y49" s="22">
        <v>-4669635</v>
      </c>
      <c r="Z49" s="23">
        <v>-50.519936216570251</v>
      </c>
      <c r="AA49" s="20">
        <v>12324200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-5103343</v>
      </c>
      <c r="D51" s="48">
        <f t="shared" si="3"/>
        <v>0</v>
      </c>
      <c r="E51" s="49">
        <f t="shared" si="3"/>
        <v>13273454</v>
      </c>
      <c r="F51" s="50">
        <f t="shared" si="3"/>
        <v>13273454</v>
      </c>
      <c r="G51" s="50">
        <f t="shared" si="3"/>
        <v>630397</v>
      </c>
      <c r="H51" s="50">
        <f t="shared" si="3"/>
        <v>0</v>
      </c>
      <c r="I51" s="50">
        <f t="shared" si="3"/>
        <v>3123096</v>
      </c>
      <c r="J51" s="50">
        <f t="shared" si="3"/>
        <v>3753493</v>
      </c>
      <c r="K51" s="50">
        <f t="shared" si="3"/>
        <v>600946</v>
      </c>
      <c r="L51" s="50">
        <f t="shared" si="3"/>
        <v>3038485</v>
      </c>
      <c r="M51" s="50">
        <f t="shared" si="3"/>
        <v>2593101</v>
      </c>
      <c r="N51" s="50">
        <f t="shared" si="3"/>
        <v>6232532</v>
      </c>
      <c r="O51" s="50">
        <f t="shared" si="3"/>
        <v>674922</v>
      </c>
      <c r="P51" s="50">
        <f t="shared" si="3"/>
        <v>1167057</v>
      </c>
      <c r="Q51" s="50">
        <f t="shared" si="3"/>
        <v>-438492</v>
      </c>
      <c r="R51" s="50">
        <f t="shared" si="3"/>
        <v>1403487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11389512</v>
      </c>
      <c r="X51" s="50">
        <f t="shared" si="3"/>
        <v>9955062</v>
      </c>
      <c r="Y51" s="50">
        <f t="shared" si="3"/>
        <v>1434450</v>
      </c>
      <c r="Z51" s="51">
        <f>+IF(X51&lt;&gt;0,+(Y51/X51)*100,0)</f>
        <v>14.409252297976646</v>
      </c>
      <c r="AA51" s="48">
        <f>SUM(AA48:AA50)</f>
        <v>13273454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-5103343</v>
      </c>
      <c r="D53" s="54">
        <f>+D51-D52</f>
        <v>0</v>
      </c>
      <c r="E53" s="55">
        <f t="shared" si="4"/>
        <v>13273454</v>
      </c>
      <c r="F53" s="56">
        <f t="shared" si="4"/>
        <v>13273454</v>
      </c>
      <c r="G53" s="56">
        <f t="shared" si="4"/>
        <v>630397</v>
      </c>
      <c r="H53" s="56">
        <f t="shared" si="4"/>
        <v>0</v>
      </c>
      <c r="I53" s="56">
        <f t="shared" si="4"/>
        <v>3123096</v>
      </c>
      <c r="J53" s="56">
        <f t="shared" si="4"/>
        <v>3753493</v>
      </c>
      <c r="K53" s="56">
        <f t="shared" si="4"/>
        <v>600946</v>
      </c>
      <c r="L53" s="56">
        <f t="shared" si="4"/>
        <v>3038485</v>
      </c>
      <c r="M53" s="56">
        <f t="shared" si="4"/>
        <v>2593101</v>
      </c>
      <c r="N53" s="56">
        <f t="shared" si="4"/>
        <v>6232532</v>
      </c>
      <c r="O53" s="56">
        <f t="shared" si="4"/>
        <v>674922</v>
      </c>
      <c r="P53" s="56">
        <f t="shared" si="4"/>
        <v>1167057</v>
      </c>
      <c r="Q53" s="56">
        <f t="shared" si="4"/>
        <v>-438492</v>
      </c>
      <c r="R53" s="56">
        <f t="shared" si="4"/>
        <v>1403487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11389512</v>
      </c>
      <c r="X53" s="56">
        <f t="shared" si="4"/>
        <v>9955062</v>
      </c>
      <c r="Y53" s="56">
        <f t="shared" si="4"/>
        <v>1434450</v>
      </c>
      <c r="Z53" s="57">
        <f>+IF(X53&lt;&gt;0,+(Y53/X53)*100,0)</f>
        <v>14.409252297976646</v>
      </c>
      <c r="AA53" s="54">
        <f>+AA51-AA52</f>
        <v>13273454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-5103343</v>
      </c>
      <c r="D56" s="48">
        <f>SUM(D53:D55)</f>
        <v>0</v>
      </c>
      <c r="E56" s="49">
        <f t="shared" si="5"/>
        <v>13273454</v>
      </c>
      <c r="F56" s="50">
        <f t="shared" si="5"/>
        <v>13273454</v>
      </c>
      <c r="G56" s="50">
        <f t="shared" si="5"/>
        <v>630397</v>
      </c>
      <c r="H56" s="50">
        <f t="shared" si="5"/>
        <v>0</v>
      </c>
      <c r="I56" s="50">
        <f t="shared" si="5"/>
        <v>3123096</v>
      </c>
      <c r="J56" s="50">
        <f t="shared" si="5"/>
        <v>3753493</v>
      </c>
      <c r="K56" s="50">
        <f t="shared" si="5"/>
        <v>600946</v>
      </c>
      <c r="L56" s="50">
        <f t="shared" si="5"/>
        <v>3038485</v>
      </c>
      <c r="M56" s="50">
        <f t="shared" si="5"/>
        <v>2593101</v>
      </c>
      <c r="N56" s="50">
        <f t="shared" si="5"/>
        <v>6232532</v>
      </c>
      <c r="O56" s="50">
        <f t="shared" si="5"/>
        <v>674922</v>
      </c>
      <c r="P56" s="50">
        <f t="shared" si="5"/>
        <v>1167057</v>
      </c>
      <c r="Q56" s="50">
        <f t="shared" si="5"/>
        <v>-438492</v>
      </c>
      <c r="R56" s="50">
        <f t="shared" si="5"/>
        <v>1403487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11389512</v>
      </c>
      <c r="X56" s="50">
        <f t="shared" si="5"/>
        <v>9955062</v>
      </c>
      <c r="Y56" s="50">
        <f t="shared" si="5"/>
        <v>1434450</v>
      </c>
      <c r="Z56" s="51">
        <f>+IF(X56&lt;&gt;0,+(Y56/X56)*100,0)</f>
        <v>14.409252297976646</v>
      </c>
      <c r="AA56" s="48">
        <f>SUM(AA53:AA55)</f>
        <v>13273454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-5103343</v>
      </c>
      <c r="D59" s="65">
        <f>SUM(D56:D58)</f>
        <v>0</v>
      </c>
      <c r="E59" s="66">
        <f t="shared" si="6"/>
        <v>13273454</v>
      </c>
      <c r="F59" s="67">
        <f t="shared" si="6"/>
        <v>13273454</v>
      </c>
      <c r="G59" s="67">
        <f t="shared" si="6"/>
        <v>630397</v>
      </c>
      <c r="H59" s="67">
        <f t="shared" si="6"/>
        <v>0</v>
      </c>
      <c r="I59" s="67">
        <f t="shared" si="6"/>
        <v>3123096</v>
      </c>
      <c r="J59" s="67">
        <f t="shared" si="6"/>
        <v>3753493</v>
      </c>
      <c r="K59" s="67">
        <f t="shared" si="6"/>
        <v>600946</v>
      </c>
      <c r="L59" s="67">
        <f t="shared" si="6"/>
        <v>3038485</v>
      </c>
      <c r="M59" s="67">
        <f t="shared" si="6"/>
        <v>2593101</v>
      </c>
      <c r="N59" s="67">
        <f t="shared" si="6"/>
        <v>6232532</v>
      </c>
      <c r="O59" s="67">
        <f t="shared" si="6"/>
        <v>674922</v>
      </c>
      <c r="P59" s="67">
        <f t="shared" si="6"/>
        <v>1167057</v>
      </c>
      <c r="Q59" s="67">
        <f t="shared" si="6"/>
        <v>-438492</v>
      </c>
      <c r="R59" s="67">
        <f t="shared" si="6"/>
        <v>1403487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11389512</v>
      </c>
      <c r="X59" s="67">
        <f t="shared" si="6"/>
        <v>9955062</v>
      </c>
      <c r="Y59" s="67">
        <f t="shared" si="6"/>
        <v>1434450</v>
      </c>
      <c r="Z59" s="68">
        <f>+IF(X59&lt;&gt;0,+(Y59/X59)*100,0)</f>
        <v>14.409252297976646</v>
      </c>
      <c r="AA59" s="65">
        <f>SUM(AA56:AA58)</f>
        <v>13273454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12315667</v>
      </c>
      <c r="D7" s="20"/>
      <c r="E7" s="21">
        <v>12434903</v>
      </c>
      <c r="F7" s="22">
        <v>17040121</v>
      </c>
      <c r="G7" s="22"/>
      <c r="H7" s="22">
        <v>617054</v>
      </c>
      <c r="I7" s="22">
        <v>254851</v>
      </c>
      <c r="J7" s="22">
        <v>871905</v>
      </c>
      <c r="K7" s="22">
        <v>1010216</v>
      </c>
      <c r="L7" s="22">
        <v>240211</v>
      </c>
      <c r="M7" s="22">
        <v>813611</v>
      </c>
      <c r="N7" s="22">
        <v>2064038</v>
      </c>
      <c r="O7" s="22">
        <v>1274442</v>
      </c>
      <c r="P7" s="22">
        <v>904448</v>
      </c>
      <c r="Q7" s="22">
        <v>770613</v>
      </c>
      <c r="R7" s="22">
        <v>2949503</v>
      </c>
      <c r="S7" s="22"/>
      <c r="T7" s="22"/>
      <c r="U7" s="22"/>
      <c r="V7" s="22"/>
      <c r="W7" s="22">
        <v>5885446</v>
      </c>
      <c r="X7" s="22">
        <v>11168338</v>
      </c>
      <c r="Y7" s="22">
        <v>-5282892</v>
      </c>
      <c r="Z7" s="23">
        <v>-47.302400769031166</v>
      </c>
      <c r="AA7" s="20">
        <v>17040121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12315667</v>
      </c>
      <c r="D32" s="29">
        <f t="shared" ref="D32:Y32" si="0">SUM(D6:D31)</f>
        <v>0</v>
      </c>
      <c r="E32" s="30">
        <f t="shared" si="0"/>
        <v>12434903</v>
      </c>
      <c r="F32" s="31">
        <f t="shared" si="0"/>
        <v>17040121</v>
      </c>
      <c r="G32" s="31">
        <f t="shared" si="0"/>
        <v>0</v>
      </c>
      <c r="H32" s="31">
        <f t="shared" si="0"/>
        <v>617054</v>
      </c>
      <c r="I32" s="31">
        <f t="shared" si="0"/>
        <v>254851</v>
      </c>
      <c r="J32" s="31">
        <f t="shared" si="0"/>
        <v>871905</v>
      </c>
      <c r="K32" s="31">
        <f t="shared" si="0"/>
        <v>1010216</v>
      </c>
      <c r="L32" s="31">
        <f t="shared" si="0"/>
        <v>240211</v>
      </c>
      <c r="M32" s="31">
        <f t="shared" si="0"/>
        <v>813611</v>
      </c>
      <c r="N32" s="31">
        <f t="shared" si="0"/>
        <v>2064038</v>
      </c>
      <c r="O32" s="31">
        <f t="shared" si="0"/>
        <v>1274442</v>
      </c>
      <c r="P32" s="31">
        <f t="shared" si="0"/>
        <v>904448</v>
      </c>
      <c r="Q32" s="31">
        <f t="shared" si="0"/>
        <v>770613</v>
      </c>
      <c r="R32" s="31">
        <f t="shared" si="0"/>
        <v>2949503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5885446</v>
      </c>
      <c r="X32" s="31">
        <f t="shared" si="0"/>
        <v>11168338</v>
      </c>
      <c r="Y32" s="31">
        <f t="shared" si="0"/>
        <v>-5282892</v>
      </c>
      <c r="Z32" s="32">
        <f>+IF(X32&lt;&gt;0,+(Y32/X32)*100,0)</f>
        <v>-47.302400769031166</v>
      </c>
      <c r="AA32" s="29">
        <f>SUM(AA6:AA31)</f>
        <v>17040121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1903267</v>
      </c>
      <c r="D34" s="20"/>
      <c r="E34" s="21">
        <v>2052580</v>
      </c>
      <c r="F34" s="22">
        <v>2052580</v>
      </c>
      <c r="G34" s="22"/>
      <c r="H34" s="22">
        <v>158845</v>
      </c>
      <c r="I34" s="22">
        <v>174725</v>
      </c>
      <c r="J34" s="22">
        <v>333570</v>
      </c>
      <c r="K34" s="22">
        <v>174528</v>
      </c>
      <c r="L34" s="22">
        <v>188677</v>
      </c>
      <c r="M34" s="22">
        <v>159921</v>
      </c>
      <c r="N34" s="22">
        <v>523126</v>
      </c>
      <c r="O34" s="22">
        <v>173711</v>
      </c>
      <c r="P34" s="22">
        <v>182463</v>
      </c>
      <c r="Q34" s="22">
        <v>156344</v>
      </c>
      <c r="R34" s="22">
        <v>512518</v>
      </c>
      <c r="S34" s="22"/>
      <c r="T34" s="22"/>
      <c r="U34" s="22"/>
      <c r="V34" s="22"/>
      <c r="W34" s="22">
        <v>1369214</v>
      </c>
      <c r="X34" s="22">
        <v>1539445</v>
      </c>
      <c r="Y34" s="22">
        <v>-170231</v>
      </c>
      <c r="Z34" s="23">
        <v>-11.057946207886609</v>
      </c>
      <c r="AA34" s="20">
        <v>2052580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2070446</v>
      </c>
      <c r="D37" s="20"/>
      <c r="E37" s="21">
        <v>2184000</v>
      </c>
      <c r="F37" s="22">
        <v>2129000</v>
      </c>
      <c r="G37" s="22"/>
      <c r="H37" s="22"/>
      <c r="I37" s="22">
        <v>346647</v>
      </c>
      <c r="J37" s="22">
        <v>346647</v>
      </c>
      <c r="K37" s="22"/>
      <c r="L37" s="22"/>
      <c r="M37" s="22">
        <v>189960</v>
      </c>
      <c r="N37" s="22">
        <v>189960</v>
      </c>
      <c r="O37" s="22">
        <v>171992</v>
      </c>
      <c r="P37" s="22"/>
      <c r="Q37" s="22">
        <v>465982</v>
      </c>
      <c r="R37" s="22">
        <v>637974</v>
      </c>
      <c r="S37" s="22"/>
      <c r="T37" s="22"/>
      <c r="U37" s="22"/>
      <c r="V37" s="22"/>
      <c r="W37" s="22">
        <v>1174581</v>
      </c>
      <c r="X37" s="22">
        <v>1595000</v>
      </c>
      <c r="Y37" s="22">
        <v>-420419</v>
      </c>
      <c r="Z37" s="23">
        <v>-26.358557993730408</v>
      </c>
      <c r="AA37" s="20">
        <v>2129000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12648854</v>
      </c>
      <c r="D39" s="20"/>
      <c r="E39" s="21">
        <v>2236051</v>
      </c>
      <c r="F39" s="22">
        <v>2236051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1677043</v>
      </c>
      <c r="Y39" s="22">
        <v>-1677043</v>
      </c>
      <c r="Z39" s="23">
        <v>-100</v>
      </c>
      <c r="AA39" s="20">
        <v>2236051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999791</v>
      </c>
      <c r="D41" s="20"/>
      <c r="E41" s="21">
        <v>1354260</v>
      </c>
      <c r="F41" s="22">
        <v>1289008</v>
      </c>
      <c r="G41" s="22"/>
      <c r="H41" s="22">
        <v>11225</v>
      </c>
      <c r="I41" s="22"/>
      <c r="J41" s="22">
        <v>11225</v>
      </c>
      <c r="K41" s="22">
        <v>16560</v>
      </c>
      <c r="L41" s="22">
        <v>11926</v>
      </c>
      <c r="M41" s="22">
        <v>63971</v>
      </c>
      <c r="N41" s="22">
        <v>92457</v>
      </c>
      <c r="O41" s="22">
        <v>9658</v>
      </c>
      <c r="P41" s="22">
        <v>1283</v>
      </c>
      <c r="Q41" s="22">
        <v>268007</v>
      </c>
      <c r="R41" s="22">
        <v>278948</v>
      </c>
      <c r="S41" s="22"/>
      <c r="T41" s="22"/>
      <c r="U41" s="22"/>
      <c r="V41" s="22"/>
      <c r="W41" s="22">
        <v>382630</v>
      </c>
      <c r="X41" s="22">
        <v>733366</v>
      </c>
      <c r="Y41" s="22">
        <v>-350736</v>
      </c>
      <c r="Z41" s="23">
        <v>-47.825505954734744</v>
      </c>
      <c r="AA41" s="20">
        <v>1289008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8307022</v>
      </c>
      <c r="D44" s="20"/>
      <c r="E44" s="21">
        <v>1263474</v>
      </c>
      <c r="F44" s="22">
        <v>1609671</v>
      </c>
      <c r="G44" s="22"/>
      <c r="H44" s="22">
        <v>378038</v>
      </c>
      <c r="I44" s="22">
        <v>322690</v>
      </c>
      <c r="J44" s="22">
        <v>700728</v>
      </c>
      <c r="K44" s="22">
        <v>409664</v>
      </c>
      <c r="L44" s="22">
        <v>450612</v>
      </c>
      <c r="M44" s="22">
        <v>325461</v>
      </c>
      <c r="N44" s="22">
        <v>1185737</v>
      </c>
      <c r="O44" s="22">
        <v>320061</v>
      </c>
      <c r="P44" s="22">
        <v>319186</v>
      </c>
      <c r="Q44" s="22">
        <v>597249</v>
      </c>
      <c r="R44" s="22">
        <v>1236496</v>
      </c>
      <c r="S44" s="22"/>
      <c r="T44" s="22"/>
      <c r="U44" s="22"/>
      <c r="V44" s="22"/>
      <c r="W44" s="22">
        <v>3122961</v>
      </c>
      <c r="X44" s="22">
        <v>1179084</v>
      </c>
      <c r="Y44" s="22">
        <v>1943877</v>
      </c>
      <c r="Z44" s="23">
        <v>164.8633176262251</v>
      </c>
      <c r="AA44" s="20">
        <v>1609671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25929380</v>
      </c>
      <c r="D47" s="29">
        <f t="shared" ref="D47:Y47" si="1">SUM(D34:D46)</f>
        <v>0</v>
      </c>
      <c r="E47" s="30">
        <f t="shared" si="1"/>
        <v>9090365</v>
      </c>
      <c r="F47" s="31">
        <f t="shared" si="1"/>
        <v>9316310</v>
      </c>
      <c r="G47" s="31">
        <f t="shared" si="1"/>
        <v>0</v>
      </c>
      <c r="H47" s="31">
        <f t="shared" si="1"/>
        <v>548108</v>
      </c>
      <c r="I47" s="31">
        <f t="shared" si="1"/>
        <v>844062</v>
      </c>
      <c r="J47" s="31">
        <f t="shared" si="1"/>
        <v>1392170</v>
      </c>
      <c r="K47" s="31">
        <f t="shared" si="1"/>
        <v>600752</v>
      </c>
      <c r="L47" s="31">
        <f t="shared" si="1"/>
        <v>651215</v>
      </c>
      <c r="M47" s="31">
        <f t="shared" si="1"/>
        <v>739313</v>
      </c>
      <c r="N47" s="31">
        <f t="shared" si="1"/>
        <v>1991280</v>
      </c>
      <c r="O47" s="31">
        <f t="shared" si="1"/>
        <v>675422</v>
      </c>
      <c r="P47" s="31">
        <f t="shared" si="1"/>
        <v>502932</v>
      </c>
      <c r="Q47" s="31">
        <f t="shared" si="1"/>
        <v>1487582</v>
      </c>
      <c r="R47" s="31">
        <f t="shared" si="1"/>
        <v>2665936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6049386</v>
      </c>
      <c r="X47" s="31">
        <f t="shared" si="1"/>
        <v>6723938</v>
      </c>
      <c r="Y47" s="31">
        <f t="shared" si="1"/>
        <v>-674552</v>
      </c>
      <c r="Z47" s="32">
        <f>+IF(X47&lt;&gt;0,+(Y47/X47)*100,0)</f>
        <v>-10.0320972620509</v>
      </c>
      <c r="AA47" s="29">
        <f>SUM(AA34:AA46)</f>
        <v>9316310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-13613713</v>
      </c>
      <c r="D48" s="39">
        <f t="shared" si="2"/>
        <v>0</v>
      </c>
      <c r="E48" s="40">
        <f t="shared" si="2"/>
        <v>3344538</v>
      </c>
      <c r="F48" s="41">
        <f t="shared" si="2"/>
        <v>7723811</v>
      </c>
      <c r="G48" s="41">
        <f t="shared" si="2"/>
        <v>0</v>
      </c>
      <c r="H48" s="41">
        <f t="shared" si="2"/>
        <v>68946</v>
      </c>
      <c r="I48" s="41">
        <f t="shared" si="2"/>
        <v>-589211</v>
      </c>
      <c r="J48" s="41">
        <f t="shared" si="2"/>
        <v>-520265</v>
      </c>
      <c r="K48" s="41">
        <f t="shared" si="2"/>
        <v>409464</v>
      </c>
      <c r="L48" s="41">
        <f t="shared" si="2"/>
        <v>-411004</v>
      </c>
      <c r="M48" s="41">
        <f t="shared" si="2"/>
        <v>74298</v>
      </c>
      <c r="N48" s="41">
        <f t="shared" si="2"/>
        <v>72758</v>
      </c>
      <c r="O48" s="41">
        <f t="shared" si="2"/>
        <v>599020</v>
      </c>
      <c r="P48" s="41">
        <f t="shared" si="2"/>
        <v>401516</v>
      </c>
      <c r="Q48" s="41">
        <f t="shared" si="2"/>
        <v>-716969</v>
      </c>
      <c r="R48" s="41">
        <f t="shared" si="2"/>
        <v>283567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-163940</v>
      </c>
      <c r="X48" s="41">
        <f t="shared" si="2"/>
        <v>4444400</v>
      </c>
      <c r="Y48" s="41">
        <f t="shared" si="2"/>
        <v>-4608340</v>
      </c>
      <c r="Z48" s="42">
        <f>+IF(X48&lt;&gt;0,+(Y48/X48)*100,0)</f>
        <v>-103.68868688686888</v>
      </c>
      <c r="AA48" s="39">
        <f>+AA32-AA47</f>
        <v>7723811</v>
      </c>
    </row>
    <row r="49" spans="1:27" x14ac:dyDescent="0.25">
      <c r="A49" s="43" t="s">
        <v>74</v>
      </c>
      <c r="B49" s="15" t="s">
        <v>32</v>
      </c>
      <c r="C49" s="20">
        <v>13322409</v>
      </c>
      <c r="D49" s="20"/>
      <c r="E49" s="21">
        <v>23009000</v>
      </c>
      <c r="F49" s="22">
        <v>21470000</v>
      </c>
      <c r="G49" s="22"/>
      <c r="H49" s="22"/>
      <c r="I49" s="22"/>
      <c r="J49" s="22"/>
      <c r="K49" s="22"/>
      <c r="L49" s="22"/>
      <c r="M49" s="22"/>
      <c r="N49" s="22"/>
      <c r="O49" s="22">
        <v>7152868</v>
      </c>
      <c r="P49" s="22"/>
      <c r="Q49" s="22"/>
      <c r="R49" s="22">
        <v>7152868</v>
      </c>
      <c r="S49" s="22"/>
      <c r="T49" s="22"/>
      <c r="U49" s="22"/>
      <c r="V49" s="22"/>
      <c r="W49" s="22">
        <v>7152868</v>
      </c>
      <c r="X49" s="22">
        <v>16668182</v>
      </c>
      <c r="Y49" s="22">
        <v>-9515314</v>
      </c>
      <c r="Z49" s="23">
        <v>-57.086693677810821</v>
      </c>
      <c r="AA49" s="20">
        <v>21470000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-291304</v>
      </c>
      <c r="D51" s="48">
        <f t="shared" si="3"/>
        <v>0</v>
      </c>
      <c r="E51" s="49">
        <f t="shared" si="3"/>
        <v>26353538</v>
      </c>
      <c r="F51" s="50">
        <f t="shared" si="3"/>
        <v>29193811</v>
      </c>
      <c r="G51" s="50">
        <f t="shared" si="3"/>
        <v>0</v>
      </c>
      <c r="H51" s="50">
        <f t="shared" si="3"/>
        <v>68946</v>
      </c>
      <c r="I51" s="50">
        <f t="shared" si="3"/>
        <v>-589211</v>
      </c>
      <c r="J51" s="50">
        <f t="shared" si="3"/>
        <v>-520265</v>
      </c>
      <c r="K51" s="50">
        <f t="shared" si="3"/>
        <v>409464</v>
      </c>
      <c r="L51" s="50">
        <f t="shared" si="3"/>
        <v>-411004</v>
      </c>
      <c r="M51" s="50">
        <f t="shared" si="3"/>
        <v>74298</v>
      </c>
      <c r="N51" s="50">
        <f t="shared" si="3"/>
        <v>72758</v>
      </c>
      <c r="O51" s="50">
        <f t="shared" si="3"/>
        <v>7751888</v>
      </c>
      <c r="P51" s="50">
        <f t="shared" si="3"/>
        <v>401516</v>
      </c>
      <c r="Q51" s="50">
        <f t="shared" si="3"/>
        <v>-716969</v>
      </c>
      <c r="R51" s="50">
        <f t="shared" si="3"/>
        <v>7436435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6988928</v>
      </c>
      <c r="X51" s="50">
        <f t="shared" si="3"/>
        <v>21112582</v>
      </c>
      <c r="Y51" s="50">
        <f t="shared" si="3"/>
        <v>-14123654</v>
      </c>
      <c r="Z51" s="51">
        <f>+IF(X51&lt;&gt;0,+(Y51/X51)*100,0)</f>
        <v>-66.896857996809672</v>
      </c>
      <c r="AA51" s="48">
        <f>SUM(AA48:AA50)</f>
        <v>29193811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-291304</v>
      </c>
      <c r="D53" s="54">
        <f>+D51-D52</f>
        <v>0</v>
      </c>
      <c r="E53" s="55">
        <f t="shared" si="4"/>
        <v>26353538</v>
      </c>
      <c r="F53" s="56">
        <f t="shared" si="4"/>
        <v>29193811</v>
      </c>
      <c r="G53" s="56">
        <f t="shared" si="4"/>
        <v>0</v>
      </c>
      <c r="H53" s="56">
        <f t="shared" si="4"/>
        <v>68946</v>
      </c>
      <c r="I53" s="56">
        <f t="shared" si="4"/>
        <v>-589211</v>
      </c>
      <c r="J53" s="56">
        <f t="shared" si="4"/>
        <v>-520265</v>
      </c>
      <c r="K53" s="56">
        <f t="shared" si="4"/>
        <v>409464</v>
      </c>
      <c r="L53" s="56">
        <f t="shared" si="4"/>
        <v>-411004</v>
      </c>
      <c r="M53" s="56">
        <f t="shared" si="4"/>
        <v>74298</v>
      </c>
      <c r="N53" s="56">
        <f t="shared" si="4"/>
        <v>72758</v>
      </c>
      <c r="O53" s="56">
        <f t="shared" si="4"/>
        <v>7751888</v>
      </c>
      <c r="P53" s="56">
        <f t="shared" si="4"/>
        <v>401516</v>
      </c>
      <c r="Q53" s="56">
        <f t="shared" si="4"/>
        <v>-716969</v>
      </c>
      <c r="R53" s="56">
        <f t="shared" si="4"/>
        <v>7436435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6988928</v>
      </c>
      <c r="X53" s="56">
        <f t="shared" si="4"/>
        <v>21112582</v>
      </c>
      <c r="Y53" s="56">
        <f t="shared" si="4"/>
        <v>-14123654</v>
      </c>
      <c r="Z53" s="57">
        <f>+IF(X53&lt;&gt;0,+(Y53/X53)*100,0)</f>
        <v>-66.896857996809672</v>
      </c>
      <c r="AA53" s="54">
        <f>+AA51-AA52</f>
        <v>29193811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-291304</v>
      </c>
      <c r="D56" s="48">
        <f>SUM(D53:D55)</f>
        <v>0</v>
      </c>
      <c r="E56" s="49">
        <f t="shared" si="5"/>
        <v>26353538</v>
      </c>
      <c r="F56" s="50">
        <f t="shared" si="5"/>
        <v>29193811</v>
      </c>
      <c r="G56" s="50">
        <f t="shared" si="5"/>
        <v>0</v>
      </c>
      <c r="H56" s="50">
        <f t="shared" si="5"/>
        <v>68946</v>
      </c>
      <c r="I56" s="50">
        <f t="shared" si="5"/>
        <v>-589211</v>
      </c>
      <c r="J56" s="50">
        <f t="shared" si="5"/>
        <v>-520265</v>
      </c>
      <c r="K56" s="50">
        <f t="shared" si="5"/>
        <v>409464</v>
      </c>
      <c r="L56" s="50">
        <f t="shared" si="5"/>
        <v>-411004</v>
      </c>
      <c r="M56" s="50">
        <f t="shared" si="5"/>
        <v>74298</v>
      </c>
      <c r="N56" s="50">
        <f t="shared" si="5"/>
        <v>72758</v>
      </c>
      <c r="O56" s="50">
        <f t="shared" si="5"/>
        <v>7751888</v>
      </c>
      <c r="P56" s="50">
        <f t="shared" si="5"/>
        <v>401516</v>
      </c>
      <c r="Q56" s="50">
        <f t="shared" si="5"/>
        <v>-716969</v>
      </c>
      <c r="R56" s="50">
        <f t="shared" si="5"/>
        <v>7436435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6988928</v>
      </c>
      <c r="X56" s="50">
        <f t="shared" si="5"/>
        <v>21112582</v>
      </c>
      <c r="Y56" s="50">
        <f t="shared" si="5"/>
        <v>-14123654</v>
      </c>
      <c r="Z56" s="51">
        <f>+IF(X56&lt;&gt;0,+(Y56/X56)*100,0)</f>
        <v>-66.896857996809672</v>
      </c>
      <c r="AA56" s="48">
        <f>SUM(AA53:AA55)</f>
        <v>29193811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-291304</v>
      </c>
      <c r="D59" s="65">
        <f>SUM(D56:D58)</f>
        <v>0</v>
      </c>
      <c r="E59" s="66">
        <f t="shared" si="6"/>
        <v>26353538</v>
      </c>
      <c r="F59" s="67">
        <f t="shared" si="6"/>
        <v>29193811</v>
      </c>
      <c r="G59" s="67">
        <f t="shared" si="6"/>
        <v>0</v>
      </c>
      <c r="H59" s="67">
        <f t="shared" si="6"/>
        <v>68946</v>
      </c>
      <c r="I59" s="67">
        <f t="shared" si="6"/>
        <v>-589211</v>
      </c>
      <c r="J59" s="67">
        <f t="shared" si="6"/>
        <v>-520265</v>
      </c>
      <c r="K59" s="67">
        <f t="shared" si="6"/>
        <v>409464</v>
      </c>
      <c r="L59" s="67">
        <f t="shared" si="6"/>
        <v>-411004</v>
      </c>
      <c r="M59" s="67">
        <f t="shared" si="6"/>
        <v>74298</v>
      </c>
      <c r="N59" s="67">
        <f t="shared" si="6"/>
        <v>72758</v>
      </c>
      <c r="O59" s="67">
        <f t="shared" si="6"/>
        <v>7751888</v>
      </c>
      <c r="P59" s="67">
        <f t="shared" si="6"/>
        <v>401516</v>
      </c>
      <c r="Q59" s="67">
        <f t="shared" si="6"/>
        <v>-716969</v>
      </c>
      <c r="R59" s="67">
        <f t="shared" si="6"/>
        <v>7436435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6988928</v>
      </c>
      <c r="X59" s="67">
        <f t="shared" si="6"/>
        <v>21112582</v>
      </c>
      <c r="Y59" s="67">
        <f t="shared" si="6"/>
        <v>-14123654</v>
      </c>
      <c r="Z59" s="68">
        <f>+IF(X59&lt;&gt;0,+(Y59/X59)*100,0)</f>
        <v>-66.896857996809672</v>
      </c>
      <c r="AA59" s="65">
        <f>SUM(AA56:AA58)</f>
        <v>29193811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16671204</v>
      </c>
      <c r="D7" s="20"/>
      <c r="E7" s="21">
        <v>20723500</v>
      </c>
      <c r="F7" s="22">
        <v>20723500</v>
      </c>
      <c r="G7" s="22">
        <v>1547012</v>
      </c>
      <c r="H7" s="22">
        <v>1546692</v>
      </c>
      <c r="I7" s="22">
        <v>1472987</v>
      </c>
      <c r="J7" s="22">
        <v>4566691</v>
      </c>
      <c r="K7" s="22">
        <v>1618487</v>
      </c>
      <c r="L7" s="22">
        <v>1579424</v>
      </c>
      <c r="M7" s="22">
        <v>1356361</v>
      </c>
      <c r="N7" s="22">
        <v>4554272</v>
      </c>
      <c r="O7" s="22">
        <v>1807462</v>
      </c>
      <c r="P7" s="22">
        <v>1838873</v>
      </c>
      <c r="Q7" s="22">
        <v>1484556</v>
      </c>
      <c r="R7" s="22">
        <v>5130891</v>
      </c>
      <c r="S7" s="22"/>
      <c r="T7" s="22"/>
      <c r="U7" s="22"/>
      <c r="V7" s="22"/>
      <c r="W7" s="22">
        <v>14251854</v>
      </c>
      <c r="X7" s="22">
        <v>16305528</v>
      </c>
      <c r="Y7" s="22">
        <v>-2053674</v>
      </c>
      <c r="Z7" s="23">
        <v>-12.594955526739152</v>
      </c>
      <c r="AA7" s="20">
        <v>20723500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6009600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624000</v>
      </c>
      <c r="D25" s="20"/>
      <c r="E25" s="21">
        <v>642300</v>
      </c>
      <c r="F25" s="22">
        <v>599350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631562</v>
      </c>
      <c r="Y25" s="22">
        <v>-631562</v>
      </c>
      <c r="Z25" s="23">
        <v>-100</v>
      </c>
      <c r="AA25" s="20">
        <v>599350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17295204</v>
      </c>
      <c r="D32" s="29">
        <f t="shared" ref="D32:Y32" si="0">SUM(D6:D31)</f>
        <v>0</v>
      </c>
      <c r="E32" s="30">
        <f t="shared" si="0"/>
        <v>27375400</v>
      </c>
      <c r="F32" s="31">
        <f t="shared" si="0"/>
        <v>21322850</v>
      </c>
      <c r="G32" s="31">
        <f t="shared" si="0"/>
        <v>1547012</v>
      </c>
      <c r="H32" s="31">
        <f t="shared" si="0"/>
        <v>1546692</v>
      </c>
      <c r="I32" s="31">
        <f t="shared" si="0"/>
        <v>1472987</v>
      </c>
      <c r="J32" s="31">
        <f t="shared" si="0"/>
        <v>4566691</v>
      </c>
      <c r="K32" s="31">
        <f t="shared" si="0"/>
        <v>1618487</v>
      </c>
      <c r="L32" s="31">
        <f t="shared" si="0"/>
        <v>1579424</v>
      </c>
      <c r="M32" s="31">
        <f t="shared" si="0"/>
        <v>1356361</v>
      </c>
      <c r="N32" s="31">
        <f t="shared" si="0"/>
        <v>4554272</v>
      </c>
      <c r="O32" s="31">
        <f t="shared" si="0"/>
        <v>1807462</v>
      </c>
      <c r="P32" s="31">
        <f t="shared" si="0"/>
        <v>1838873</v>
      </c>
      <c r="Q32" s="31">
        <f t="shared" si="0"/>
        <v>1484556</v>
      </c>
      <c r="R32" s="31">
        <f t="shared" si="0"/>
        <v>5130891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14251854</v>
      </c>
      <c r="X32" s="31">
        <f t="shared" si="0"/>
        <v>16937090</v>
      </c>
      <c r="Y32" s="31">
        <f t="shared" si="0"/>
        <v>-2685236</v>
      </c>
      <c r="Z32" s="32">
        <f>+IF(X32&lt;&gt;0,+(Y32/X32)*100,0)</f>
        <v>-15.854175658274237</v>
      </c>
      <c r="AA32" s="29">
        <f>SUM(AA6:AA31)</f>
        <v>21322850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6868808</v>
      </c>
      <c r="D34" s="20"/>
      <c r="E34" s="21">
        <v>8216831</v>
      </c>
      <c r="F34" s="22">
        <v>8216831</v>
      </c>
      <c r="G34" s="22">
        <v>640726</v>
      </c>
      <c r="H34" s="22">
        <v>557026</v>
      </c>
      <c r="I34" s="22">
        <v>599921</v>
      </c>
      <c r="J34" s="22">
        <v>1797673</v>
      </c>
      <c r="K34" s="22">
        <v>591904</v>
      </c>
      <c r="L34" s="22">
        <v>564335</v>
      </c>
      <c r="M34" s="22">
        <v>594045</v>
      </c>
      <c r="N34" s="22">
        <v>1750284</v>
      </c>
      <c r="O34" s="22">
        <v>609157</v>
      </c>
      <c r="P34" s="22">
        <v>555341</v>
      </c>
      <c r="Q34" s="22">
        <v>629077</v>
      </c>
      <c r="R34" s="22">
        <v>1793575</v>
      </c>
      <c r="S34" s="22"/>
      <c r="T34" s="22"/>
      <c r="U34" s="22"/>
      <c r="V34" s="22"/>
      <c r="W34" s="22">
        <v>5341532</v>
      </c>
      <c r="X34" s="22">
        <v>6228957</v>
      </c>
      <c r="Y34" s="22">
        <v>-887425</v>
      </c>
      <c r="Z34" s="23">
        <v>-14.246767155400173</v>
      </c>
      <c r="AA34" s="20">
        <v>8216831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411267</v>
      </c>
      <c r="D37" s="20"/>
      <c r="E37" s="21">
        <v>2832540</v>
      </c>
      <c r="F37" s="22">
        <v>4732540</v>
      </c>
      <c r="G37" s="22"/>
      <c r="H37" s="22">
        <v>434831</v>
      </c>
      <c r="I37" s="22">
        <v>499961</v>
      </c>
      <c r="J37" s="22">
        <v>934792</v>
      </c>
      <c r="K37" s="22">
        <v>344346</v>
      </c>
      <c r="L37" s="22">
        <v>174356</v>
      </c>
      <c r="M37" s="22">
        <v>522903</v>
      </c>
      <c r="N37" s="22">
        <v>1041605</v>
      </c>
      <c r="O37" s="22">
        <v>367028</v>
      </c>
      <c r="P37" s="22">
        <v>446863</v>
      </c>
      <c r="Q37" s="22">
        <v>391369</v>
      </c>
      <c r="R37" s="22">
        <v>1205260</v>
      </c>
      <c r="S37" s="22"/>
      <c r="T37" s="22"/>
      <c r="U37" s="22"/>
      <c r="V37" s="22"/>
      <c r="W37" s="22">
        <v>3181657</v>
      </c>
      <c r="X37" s="22">
        <v>2599405</v>
      </c>
      <c r="Y37" s="22">
        <v>582252</v>
      </c>
      <c r="Z37" s="23">
        <v>22.399433716562058</v>
      </c>
      <c r="AA37" s="20">
        <v>4732540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5588640</v>
      </c>
      <c r="F38" s="22">
        <v>5588640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4191480</v>
      </c>
      <c r="Y38" s="22">
        <v>-4191480</v>
      </c>
      <c r="Z38" s="23">
        <v>-100</v>
      </c>
      <c r="AA38" s="20">
        <v>5588640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11555930</v>
      </c>
      <c r="F39" s="22">
        <v>11555930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8666945</v>
      </c>
      <c r="Y39" s="22">
        <v>-8666945</v>
      </c>
      <c r="Z39" s="23">
        <v>-100</v>
      </c>
      <c r="AA39" s="20">
        <v>11555930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627244</v>
      </c>
      <c r="D41" s="20"/>
      <c r="E41" s="21">
        <v>898900</v>
      </c>
      <c r="F41" s="22">
        <v>1083100</v>
      </c>
      <c r="G41" s="22">
        <v>1651</v>
      </c>
      <c r="H41" s="22">
        <v>147618</v>
      </c>
      <c r="I41" s="22">
        <v>10076</v>
      </c>
      <c r="J41" s="22">
        <v>159345</v>
      </c>
      <c r="K41" s="22">
        <v>6540</v>
      </c>
      <c r="L41" s="22">
        <v>122314</v>
      </c>
      <c r="M41" s="22">
        <v>69672</v>
      </c>
      <c r="N41" s="22">
        <v>198526</v>
      </c>
      <c r="O41" s="22">
        <v>126196</v>
      </c>
      <c r="P41" s="22">
        <v>115809</v>
      </c>
      <c r="Q41" s="22">
        <v>16935</v>
      </c>
      <c r="R41" s="22">
        <v>258940</v>
      </c>
      <c r="S41" s="22"/>
      <c r="T41" s="22"/>
      <c r="U41" s="22"/>
      <c r="V41" s="22"/>
      <c r="W41" s="22">
        <v>616811</v>
      </c>
      <c r="X41" s="22">
        <v>720223</v>
      </c>
      <c r="Y41" s="22">
        <v>-103412</v>
      </c>
      <c r="Z41" s="23">
        <v>-14.358330683691023</v>
      </c>
      <c r="AA41" s="20">
        <v>1083100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36473</v>
      </c>
      <c r="D43" s="20"/>
      <c r="E43" s="21">
        <v>620960</v>
      </c>
      <c r="F43" s="22">
        <v>620960</v>
      </c>
      <c r="G43" s="22">
        <v>7779</v>
      </c>
      <c r="H43" s="22">
        <v>455</v>
      </c>
      <c r="I43" s="22">
        <v>4282</v>
      </c>
      <c r="J43" s="22">
        <v>12516</v>
      </c>
      <c r="K43" s="22">
        <v>16675</v>
      </c>
      <c r="L43" s="22">
        <v>9787</v>
      </c>
      <c r="M43" s="22">
        <v>1132</v>
      </c>
      <c r="N43" s="22">
        <v>27594</v>
      </c>
      <c r="O43" s="22">
        <v>52</v>
      </c>
      <c r="P43" s="22">
        <v>2036</v>
      </c>
      <c r="Q43" s="22"/>
      <c r="R43" s="22">
        <v>2088</v>
      </c>
      <c r="S43" s="22"/>
      <c r="T43" s="22"/>
      <c r="U43" s="22"/>
      <c r="V43" s="22"/>
      <c r="W43" s="22">
        <v>42198</v>
      </c>
      <c r="X43" s="22">
        <v>465719</v>
      </c>
      <c r="Y43" s="22">
        <v>-423521</v>
      </c>
      <c r="Z43" s="23">
        <v>-90.939171474644581</v>
      </c>
      <c r="AA43" s="20">
        <v>620960</v>
      </c>
    </row>
    <row r="44" spans="1:27" x14ac:dyDescent="0.25">
      <c r="A44" s="19" t="s">
        <v>69</v>
      </c>
      <c r="B44" s="15" t="s">
        <v>32</v>
      </c>
      <c r="C44" s="20">
        <v>2275210</v>
      </c>
      <c r="D44" s="20"/>
      <c r="E44" s="21">
        <v>1951715</v>
      </c>
      <c r="F44" s="22">
        <v>1851715</v>
      </c>
      <c r="G44" s="22">
        <v>62728</v>
      </c>
      <c r="H44" s="22">
        <v>92290</v>
      </c>
      <c r="I44" s="22">
        <v>97406</v>
      </c>
      <c r="J44" s="22">
        <v>252424</v>
      </c>
      <c r="K44" s="22">
        <v>153585</v>
      </c>
      <c r="L44" s="22">
        <v>77893</v>
      </c>
      <c r="M44" s="22">
        <v>91521</v>
      </c>
      <c r="N44" s="22">
        <v>322999</v>
      </c>
      <c r="O44" s="22">
        <v>130577</v>
      </c>
      <c r="P44" s="22">
        <v>113916</v>
      </c>
      <c r="Q44" s="22">
        <v>136335</v>
      </c>
      <c r="R44" s="22">
        <v>380828</v>
      </c>
      <c r="S44" s="22"/>
      <c r="T44" s="22"/>
      <c r="U44" s="22"/>
      <c r="V44" s="22"/>
      <c r="W44" s="22">
        <v>956251</v>
      </c>
      <c r="X44" s="22">
        <v>1438783</v>
      </c>
      <c r="Y44" s="22">
        <v>-482532</v>
      </c>
      <c r="Z44" s="23">
        <v>-33.537510521044524</v>
      </c>
      <c r="AA44" s="20">
        <v>1851715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923460</v>
      </c>
      <c r="F46" s="22">
        <v>923460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692595</v>
      </c>
      <c r="Y46" s="22">
        <v>-692595</v>
      </c>
      <c r="Z46" s="23">
        <v>-100</v>
      </c>
      <c r="AA46" s="20">
        <v>923460</v>
      </c>
    </row>
    <row r="47" spans="1:27" x14ac:dyDescent="0.25">
      <c r="A47" s="37" t="s">
        <v>72</v>
      </c>
      <c r="B47" s="28" t="s">
        <v>32</v>
      </c>
      <c r="C47" s="29">
        <f>SUM(C34:C46)</f>
        <v>10219002</v>
      </c>
      <c r="D47" s="29">
        <f t="shared" ref="D47:Y47" si="1">SUM(D34:D46)</f>
        <v>0</v>
      </c>
      <c r="E47" s="30">
        <f t="shared" si="1"/>
        <v>32588976</v>
      </c>
      <c r="F47" s="31">
        <f t="shared" si="1"/>
        <v>34573176</v>
      </c>
      <c r="G47" s="31">
        <f t="shared" si="1"/>
        <v>712884</v>
      </c>
      <c r="H47" s="31">
        <f t="shared" si="1"/>
        <v>1232220</v>
      </c>
      <c r="I47" s="31">
        <f t="shared" si="1"/>
        <v>1211646</v>
      </c>
      <c r="J47" s="31">
        <f t="shared" si="1"/>
        <v>3156750</v>
      </c>
      <c r="K47" s="31">
        <f t="shared" si="1"/>
        <v>1113050</v>
      </c>
      <c r="L47" s="31">
        <f t="shared" si="1"/>
        <v>948685</v>
      </c>
      <c r="M47" s="31">
        <f t="shared" si="1"/>
        <v>1279273</v>
      </c>
      <c r="N47" s="31">
        <f t="shared" si="1"/>
        <v>3341008</v>
      </c>
      <c r="O47" s="31">
        <f t="shared" si="1"/>
        <v>1233010</v>
      </c>
      <c r="P47" s="31">
        <f t="shared" si="1"/>
        <v>1233965</v>
      </c>
      <c r="Q47" s="31">
        <f t="shared" si="1"/>
        <v>1173716</v>
      </c>
      <c r="R47" s="31">
        <f t="shared" si="1"/>
        <v>3640691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10138449</v>
      </c>
      <c r="X47" s="31">
        <f t="shared" si="1"/>
        <v>25004107</v>
      </c>
      <c r="Y47" s="31">
        <f t="shared" si="1"/>
        <v>-14865658</v>
      </c>
      <c r="Z47" s="32">
        <f>+IF(X47&lt;&gt;0,+(Y47/X47)*100,0)</f>
        <v>-59.452865083324113</v>
      </c>
      <c r="AA47" s="29">
        <f>SUM(AA34:AA46)</f>
        <v>34573176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7076202</v>
      </c>
      <c r="D48" s="39">
        <f t="shared" si="2"/>
        <v>0</v>
      </c>
      <c r="E48" s="40">
        <f t="shared" si="2"/>
        <v>-5213576</v>
      </c>
      <c r="F48" s="41">
        <f t="shared" si="2"/>
        <v>-13250326</v>
      </c>
      <c r="G48" s="41">
        <f t="shared" si="2"/>
        <v>834128</v>
      </c>
      <c r="H48" s="41">
        <f t="shared" si="2"/>
        <v>314472</v>
      </c>
      <c r="I48" s="41">
        <f t="shared" si="2"/>
        <v>261341</v>
      </c>
      <c r="J48" s="41">
        <f t="shared" si="2"/>
        <v>1409941</v>
      </c>
      <c r="K48" s="41">
        <f t="shared" si="2"/>
        <v>505437</v>
      </c>
      <c r="L48" s="41">
        <f t="shared" si="2"/>
        <v>630739</v>
      </c>
      <c r="M48" s="41">
        <f t="shared" si="2"/>
        <v>77088</v>
      </c>
      <c r="N48" s="41">
        <f t="shared" si="2"/>
        <v>1213264</v>
      </c>
      <c r="O48" s="41">
        <f t="shared" si="2"/>
        <v>574452</v>
      </c>
      <c r="P48" s="41">
        <f t="shared" si="2"/>
        <v>604908</v>
      </c>
      <c r="Q48" s="41">
        <f t="shared" si="2"/>
        <v>310840</v>
      </c>
      <c r="R48" s="41">
        <f t="shared" si="2"/>
        <v>1490200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4113405</v>
      </c>
      <c r="X48" s="41">
        <f t="shared" si="2"/>
        <v>-8067017</v>
      </c>
      <c r="Y48" s="41">
        <f t="shared" si="2"/>
        <v>12180422</v>
      </c>
      <c r="Z48" s="42">
        <f>+IF(X48&lt;&gt;0,+(Y48/X48)*100,0)</f>
        <v>-150.99040946610128</v>
      </c>
      <c r="AA48" s="39">
        <f>+AA32-AA47</f>
        <v>-13250326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7076202</v>
      </c>
      <c r="D51" s="48">
        <f t="shared" si="3"/>
        <v>0</v>
      </c>
      <c r="E51" s="49">
        <f t="shared" si="3"/>
        <v>-5213576</v>
      </c>
      <c r="F51" s="50">
        <f t="shared" si="3"/>
        <v>-13250326</v>
      </c>
      <c r="G51" s="50">
        <f t="shared" si="3"/>
        <v>834128</v>
      </c>
      <c r="H51" s="50">
        <f t="shared" si="3"/>
        <v>314472</v>
      </c>
      <c r="I51" s="50">
        <f t="shared" si="3"/>
        <v>261341</v>
      </c>
      <c r="J51" s="50">
        <f t="shared" si="3"/>
        <v>1409941</v>
      </c>
      <c r="K51" s="50">
        <f t="shared" si="3"/>
        <v>505437</v>
      </c>
      <c r="L51" s="50">
        <f t="shared" si="3"/>
        <v>630739</v>
      </c>
      <c r="M51" s="50">
        <f t="shared" si="3"/>
        <v>77088</v>
      </c>
      <c r="N51" s="50">
        <f t="shared" si="3"/>
        <v>1213264</v>
      </c>
      <c r="O51" s="50">
        <f t="shared" si="3"/>
        <v>574452</v>
      </c>
      <c r="P51" s="50">
        <f t="shared" si="3"/>
        <v>604908</v>
      </c>
      <c r="Q51" s="50">
        <f t="shared" si="3"/>
        <v>310840</v>
      </c>
      <c r="R51" s="50">
        <f t="shared" si="3"/>
        <v>1490200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4113405</v>
      </c>
      <c r="X51" s="50">
        <f t="shared" si="3"/>
        <v>-8067017</v>
      </c>
      <c r="Y51" s="50">
        <f t="shared" si="3"/>
        <v>12180422</v>
      </c>
      <c r="Z51" s="51">
        <f>+IF(X51&lt;&gt;0,+(Y51/X51)*100,0)</f>
        <v>-150.99040946610128</v>
      </c>
      <c r="AA51" s="48">
        <f>SUM(AA48:AA50)</f>
        <v>-13250326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7076202</v>
      </c>
      <c r="D53" s="54">
        <f>+D51-D52</f>
        <v>0</v>
      </c>
      <c r="E53" s="55">
        <f t="shared" si="4"/>
        <v>-5213576</v>
      </c>
      <c r="F53" s="56">
        <f t="shared" si="4"/>
        <v>-13250326</v>
      </c>
      <c r="G53" s="56">
        <f t="shared" si="4"/>
        <v>834128</v>
      </c>
      <c r="H53" s="56">
        <f t="shared" si="4"/>
        <v>314472</v>
      </c>
      <c r="I53" s="56">
        <f t="shared" si="4"/>
        <v>261341</v>
      </c>
      <c r="J53" s="56">
        <f t="shared" si="4"/>
        <v>1409941</v>
      </c>
      <c r="K53" s="56">
        <f t="shared" si="4"/>
        <v>505437</v>
      </c>
      <c r="L53" s="56">
        <f t="shared" si="4"/>
        <v>630739</v>
      </c>
      <c r="M53" s="56">
        <f t="shared" si="4"/>
        <v>77088</v>
      </c>
      <c r="N53" s="56">
        <f t="shared" si="4"/>
        <v>1213264</v>
      </c>
      <c r="O53" s="56">
        <f t="shared" si="4"/>
        <v>574452</v>
      </c>
      <c r="P53" s="56">
        <f t="shared" si="4"/>
        <v>604908</v>
      </c>
      <c r="Q53" s="56">
        <f t="shared" si="4"/>
        <v>310840</v>
      </c>
      <c r="R53" s="56">
        <f t="shared" si="4"/>
        <v>1490200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4113405</v>
      </c>
      <c r="X53" s="56">
        <f t="shared" si="4"/>
        <v>-8067017</v>
      </c>
      <c r="Y53" s="56">
        <f t="shared" si="4"/>
        <v>12180422</v>
      </c>
      <c r="Z53" s="57">
        <f>+IF(X53&lt;&gt;0,+(Y53/X53)*100,0)</f>
        <v>-150.99040946610128</v>
      </c>
      <c r="AA53" s="54">
        <f>+AA51-AA52</f>
        <v>-13250326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7076202</v>
      </c>
      <c r="D56" s="48">
        <f>SUM(D53:D55)</f>
        <v>0</v>
      </c>
      <c r="E56" s="49">
        <f t="shared" si="5"/>
        <v>-5213576</v>
      </c>
      <c r="F56" s="50">
        <f t="shared" si="5"/>
        <v>-13250326</v>
      </c>
      <c r="G56" s="50">
        <f t="shared" si="5"/>
        <v>834128</v>
      </c>
      <c r="H56" s="50">
        <f t="shared" si="5"/>
        <v>314472</v>
      </c>
      <c r="I56" s="50">
        <f t="shared" si="5"/>
        <v>261341</v>
      </c>
      <c r="J56" s="50">
        <f t="shared" si="5"/>
        <v>1409941</v>
      </c>
      <c r="K56" s="50">
        <f t="shared" si="5"/>
        <v>505437</v>
      </c>
      <c r="L56" s="50">
        <f t="shared" si="5"/>
        <v>630739</v>
      </c>
      <c r="M56" s="50">
        <f t="shared" si="5"/>
        <v>77088</v>
      </c>
      <c r="N56" s="50">
        <f t="shared" si="5"/>
        <v>1213264</v>
      </c>
      <c r="O56" s="50">
        <f t="shared" si="5"/>
        <v>574452</v>
      </c>
      <c r="P56" s="50">
        <f t="shared" si="5"/>
        <v>604908</v>
      </c>
      <c r="Q56" s="50">
        <f t="shared" si="5"/>
        <v>310840</v>
      </c>
      <c r="R56" s="50">
        <f t="shared" si="5"/>
        <v>1490200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4113405</v>
      </c>
      <c r="X56" s="50">
        <f t="shared" si="5"/>
        <v>-8067017</v>
      </c>
      <c r="Y56" s="50">
        <f t="shared" si="5"/>
        <v>12180422</v>
      </c>
      <c r="Z56" s="51">
        <f>+IF(X56&lt;&gt;0,+(Y56/X56)*100,0)</f>
        <v>-150.99040946610128</v>
      </c>
      <c r="AA56" s="48">
        <f>SUM(AA53:AA55)</f>
        <v>-13250326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7076202</v>
      </c>
      <c r="D59" s="65">
        <f>SUM(D56:D58)</f>
        <v>0</v>
      </c>
      <c r="E59" s="66">
        <f t="shared" si="6"/>
        <v>-5213576</v>
      </c>
      <c r="F59" s="67">
        <f t="shared" si="6"/>
        <v>-13250326</v>
      </c>
      <c r="G59" s="67">
        <f t="shared" si="6"/>
        <v>834128</v>
      </c>
      <c r="H59" s="67">
        <f t="shared" si="6"/>
        <v>314472</v>
      </c>
      <c r="I59" s="67">
        <f t="shared" si="6"/>
        <v>261341</v>
      </c>
      <c r="J59" s="67">
        <f t="shared" si="6"/>
        <v>1409941</v>
      </c>
      <c r="K59" s="67">
        <f t="shared" si="6"/>
        <v>505437</v>
      </c>
      <c r="L59" s="67">
        <f t="shared" si="6"/>
        <v>630739</v>
      </c>
      <c r="M59" s="67">
        <f t="shared" si="6"/>
        <v>77088</v>
      </c>
      <c r="N59" s="67">
        <f t="shared" si="6"/>
        <v>1213264</v>
      </c>
      <c r="O59" s="67">
        <f t="shared" si="6"/>
        <v>574452</v>
      </c>
      <c r="P59" s="67">
        <f t="shared" si="6"/>
        <v>604908</v>
      </c>
      <c r="Q59" s="67">
        <f t="shared" si="6"/>
        <v>310840</v>
      </c>
      <c r="R59" s="67">
        <f t="shared" si="6"/>
        <v>1490200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4113405</v>
      </c>
      <c r="X59" s="67">
        <f t="shared" si="6"/>
        <v>-8067017</v>
      </c>
      <c r="Y59" s="67">
        <f t="shared" si="6"/>
        <v>12180422</v>
      </c>
      <c r="Z59" s="68">
        <f>+IF(X59&lt;&gt;0,+(Y59/X59)*100,0)</f>
        <v>-150.99040946610128</v>
      </c>
      <c r="AA59" s="65">
        <f>SUM(AA56:AA58)</f>
        <v>-13250326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51383239</v>
      </c>
      <c r="D7" s="20"/>
      <c r="E7" s="21">
        <v>37599482</v>
      </c>
      <c r="F7" s="22">
        <v>37599482</v>
      </c>
      <c r="G7" s="22">
        <v>-310</v>
      </c>
      <c r="H7" s="22">
        <v>-205460697</v>
      </c>
      <c r="I7" s="22">
        <v>3621484</v>
      </c>
      <c r="J7" s="22">
        <v>-201839523</v>
      </c>
      <c r="K7" s="22">
        <v>2536832</v>
      </c>
      <c r="L7" s="22">
        <v>4122652</v>
      </c>
      <c r="M7" s="22">
        <v>507204</v>
      </c>
      <c r="N7" s="22">
        <v>7166688</v>
      </c>
      <c r="O7" s="22">
        <v>4050026</v>
      </c>
      <c r="P7" s="22"/>
      <c r="Q7" s="22"/>
      <c r="R7" s="22">
        <v>4050026</v>
      </c>
      <c r="S7" s="22"/>
      <c r="T7" s="22"/>
      <c r="U7" s="22"/>
      <c r="V7" s="22"/>
      <c r="W7" s="22">
        <v>-190622809</v>
      </c>
      <c r="X7" s="22">
        <v>28199601</v>
      </c>
      <c r="Y7" s="22">
        <v>-218822410</v>
      </c>
      <c r="Z7" s="23">
        <v>-775.97697215644996</v>
      </c>
      <c r="AA7" s="20">
        <v>37599482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2305975</v>
      </c>
      <c r="D13" s="20"/>
      <c r="E13" s="21">
        <v>1300000</v>
      </c>
      <c r="F13" s="22">
        <v>1300000</v>
      </c>
      <c r="G13" s="22"/>
      <c r="H13" s="22">
        <v>-100</v>
      </c>
      <c r="I13" s="22">
        <v>211254</v>
      </c>
      <c r="J13" s="22">
        <v>211154</v>
      </c>
      <c r="K13" s="22">
        <v>249525</v>
      </c>
      <c r="L13" s="22">
        <v>259156</v>
      </c>
      <c r="M13" s="22">
        <v>146941</v>
      </c>
      <c r="N13" s="22">
        <v>655622</v>
      </c>
      <c r="O13" s="22">
        <v>270889</v>
      </c>
      <c r="P13" s="22"/>
      <c r="Q13" s="22"/>
      <c r="R13" s="22">
        <v>270889</v>
      </c>
      <c r="S13" s="22"/>
      <c r="T13" s="22"/>
      <c r="U13" s="22"/>
      <c r="V13" s="22"/>
      <c r="W13" s="22">
        <v>1137665</v>
      </c>
      <c r="X13" s="22">
        <v>974997</v>
      </c>
      <c r="Y13" s="22">
        <v>162668</v>
      </c>
      <c r="Z13" s="23">
        <v>16.683948771124424</v>
      </c>
      <c r="AA13" s="20">
        <v>1300000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4001</v>
      </c>
      <c r="F23" s="22">
        <v>4001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2997</v>
      </c>
      <c r="Y23" s="22">
        <v>-2997</v>
      </c>
      <c r="Z23" s="23">
        <v>-100</v>
      </c>
      <c r="AA23" s="20">
        <v>4001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</v>
      </c>
      <c r="F25" s="22">
        <v>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53689214</v>
      </c>
      <c r="D32" s="29">
        <f t="shared" ref="D32:Y32" si="0">SUM(D6:D31)</f>
        <v>0</v>
      </c>
      <c r="E32" s="30">
        <f t="shared" si="0"/>
        <v>38903485</v>
      </c>
      <c r="F32" s="31">
        <f t="shared" si="0"/>
        <v>38903485</v>
      </c>
      <c r="G32" s="31">
        <f t="shared" si="0"/>
        <v>-310</v>
      </c>
      <c r="H32" s="31">
        <f t="shared" si="0"/>
        <v>-205460797</v>
      </c>
      <c r="I32" s="31">
        <f t="shared" si="0"/>
        <v>3832738</v>
      </c>
      <c r="J32" s="31">
        <f t="shared" si="0"/>
        <v>-201628369</v>
      </c>
      <c r="K32" s="31">
        <f t="shared" si="0"/>
        <v>2786357</v>
      </c>
      <c r="L32" s="31">
        <f t="shared" si="0"/>
        <v>4381808</v>
      </c>
      <c r="M32" s="31">
        <f t="shared" si="0"/>
        <v>654145</v>
      </c>
      <c r="N32" s="31">
        <f t="shared" si="0"/>
        <v>7822310</v>
      </c>
      <c r="O32" s="31">
        <f t="shared" si="0"/>
        <v>4320915</v>
      </c>
      <c r="P32" s="31">
        <f t="shared" si="0"/>
        <v>0</v>
      </c>
      <c r="Q32" s="31">
        <f t="shared" si="0"/>
        <v>0</v>
      </c>
      <c r="R32" s="31">
        <f t="shared" si="0"/>
        <v>4320915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-189485144</v>
      </c>
      <c r="X32" s="31">
        <f t="shared" si="0"/>
        <v>29177595</v>
      </c>
      <c r="Y32" s="31">
        <f t="shared" si="0"/>
        <v>-218662739</v>
      </c>
      <c r="Z32" s="32">
        <f>+IF(X32&lt;&gt;0,+(Y32/X32)*100,0)</f>
        <v>-749.42002245215895</v>
      </c>
      <c r="AA32" s="29">
        <f>SUM(AA6:AA31)</f>
        <v>38903485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3424911</v>
      </c>
      <c r="D34" s="20"/>
      <c r="E34" s="21">
        <v>3905885</v>
      </c>
      <c r="F34" s="22">
        <v>3905885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2929410</v>
      </c>
      <c r="Y34" s="22">
        <v>-2929410</v>
      </c>
      <c r="Z34" s="23">
        <v>-100</v>
      </c>
      <c r="AA34" s="20">
        <v>3905885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1122787</v>
      </c>
      <c r="D37" s="20"/>
      <c r="E37" s="21">
        <v>522998</v>
      </c>
      <c r="F37" s="22">
        <v>658998</v>
      </c>
      <c r="G37" s="22"/>
      <c r="H37" s="22"/>
      <c r="I37" s="22">
        <v>173888</v>
      </c>
      <c r="J37" s="22">
        <v>173888</v>
      </c>
      <c r="K37" s="22"/>
      <c r="L37" s="22"/>
      <c r="M37" s="22">
        <v>45894</v>
      </c>
      <c r="N37" s="22">
        <v>45894</v>
      </c>
      <c r="O37" s="22"/>
      <c r="P37" s="22"/>
      <c r="Q37" s="22"/>
      <c r="R37" s="22"/>
      <c r="S37" s="22"/>
      <c r="T37" s="22"/>
      <c r="U37" s="22"/>
      <c r="V37" s="22"/>
      <c r="W37" s="22">
        <v>219782</v>
      </c>
      <c r="X37" s="22">
        <v>478494</v>
      </c>
      <c r="Y37" s="22">
        <v>-258712</v>
      </c>
      <c r="Z37" s="23">
        <v>-54.067971594210164</v>
      </c>
      <c r="AA37" s="20">
        <v>658998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</v>
      </c>
      <c r="F38" s="22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</v>
      </c>
    </row>
    <row r="39" spans="1:27" x14ac:dyDescent="0.25">
      <c r="A39" s="19" t="s">
        <v>65</v>
      </c>
      <c r="B39" s="15" t="s">
        <v>32</v>
      </c>
      <c r="C39" s="20">
        <v>858853</v>
      </c>
      <c r="D39" s="20"/>
      <c r="E39" s="21">
        <v>996839</v>
      </c>
      <c r="F39" s="22">
        <v>996839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747630</v>
      </c>
      <c r="Y39" s="22">
        <v>-747630</v>
      </c>
      <c r="Z39" s="23">
        <v>-100</v>
      </c>
      <c r="AA39" s="20">
        <v>996839</v>
      </c>
    </row>
    <row r="40" spans="1:27" x14ac:dyDescent="0.25">
      <c r="A40" s="19" t="s">
        <v>40</v>
      </c>
      <c r="B40" s="15" t="s">
        <v>32</v>
      </c>
      <c r="C40" s="20">
        <v>28649</v>
      </c>
      <c r="D40" s="20"/>
      <c r="E40" s="21">
        <v>2</v>
      </c>
      <c r="F40" s="22">
        <v>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</v>
      </c>
    </row>
    <row r="41" spans="1:27" x14ac:dyDescent="0.25">
      <c r="A41" s="19" t="s">
        <v>66</v>
      </c>
      <c r="B41" s="15" t="s">
        <v>32</v>
      </c>
      <c r="C41" s="20">
        <v>1224831</v>
      </c>
      <c r="D41" s="20"/>
      <c r="E41" s="21">
        <v>3113650</v>
      </c>
      <c r="F41" s="22">
        <v>3937865</v>
      </c>
      <c r="G41" s="22"/>
      <c r="H41" s="22"/>
      <c r="I41" s="22">
        <v>457713</v>
      </c>
      <c r="J41" s="22">
        <v>457713</v>
      </c>
      <c r="K41" s="22">
        <v>211215</v>
      </c>
      <c r="L41" s="22"/>
      <c r="M41" s="22">
        <v>219126</v>
      </c>
      <c r="N41" s="22">
        <v>430341</v>
      </c>
      <c r="O41" s="22">
        <v>54481</v>
      </c>
      <c r="P41" s="22"/>
      <c r="Q41" s="22"/>
      <c r="R41" s="22">
        <v>54481</v>
      </c>
      <c r="S41" s="22"/>
      <c r="T41" s="22"/>
      <c r="U41" s="22"/>
      <c r="V41" s="22"/>
      <c r="W41" s="22">
        <v>942535</v>
      </c>
      <c r="X41" s="22">
        <v>3000645</v>
      </c>
      <c r="Y41" s="22">
        <v>-2058110</v>
      </c>
      <c r="Z41" s="23">
        <v>-68.588920048856167</v>
      </c>
      <c r="AA41" s="20">
        <v>3937865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1492807</v>
      </c>
      <c r="D44" s="20"/>
      <c r="E44" s="21">
        <v>638228</v>
      </c>
      <c r="F44" s="22">
        <v>809002</v>
      </c>
      <c r="G44" s="22"/>
      <c r="H44" s="22"/>
      <c r="I44" s="22">
        <v>84031</v>
      </c>
      <c r="J44" s="22">
        <v>84031</v>
      </c>
      <c r="K44" s="22">
        <v>53455</v>
      </c>
      <c r="L44" s="22">
        <v>16900</v>
      </c>
      <c r="M44" s="22">
        <v>73586</v>
      </c>
      <c r="N44" s="22">
        <v>143941</v>
      </c>
      <c r="O44" s="22"/>
      <c r="P44" s="22"/>
      <c r="Q44" s="22"/>
      <c r="R44" s="22"/>
      <c r="S44" s="22"/>
      <c r="T44" s="22"/>
      <c r="U44" s="22"/>
      <c r="V44" s="22"/>
      <c r="W44" s="22">
        <v>227972</v>
      </c>
      <c r="X44" s="22">
        <v>554244</v>
      </c>
      <c r="Y44" s="22">
        <v>-326272</v>
      </c>
      <c r="Z44" s="23">
        <v>-58.867935421944125</v>
      </c>
      <c r="AA44" s="20">
        <v>809002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</v>
      </c>
      <c r="F46" s="22">
        <v>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1</v>
      </c>
    </row>
    <row r="47" spans="1:27" x14ac:dyDescent="0.25">
      <c r="A47" s="37" t="s">
        <v>72</v>
      </c>
      <c r="B47" s="28" t="s">
        <v>32</v>
      </c>
      <c r="C47" s="29">
        <f>SUM(C34:C46)</f>
        <v>8152838</v>
      </c>
      <c r="D47" s="29">
        <f t="shared" ref="D47:Y47" si="1">SUM(D34:D46)</f>
        <v>0</v>
      </c>
      <c r="E47" s="30">
        <f t="shared" si="1"/>
        <v>9177604</v>
      </c>
      <c r="F47" s="31">
        <f t="shared" si="1"/>
        <v>10308593</v>
      </c>
      <c r="G47" s="31">
        <f t="shared" si="1"/>
        <v>0</v>
      </c>
      <c r="H47" s="31">
        <f t="shared" si="1"/>
        <v>0</v>
      </c>
      <c r="I47" s="31">
        <f t="shared" si="1"/>
        <v>715632</v>
      </c>
      <c r="J47" s="31">
        <f t="shared" si="1"/>
        <v>715632</v>
      </c>
      <c r="K47" s="31">
        <f t="shared" si="1"/>
        <v>264670</v>
      </c>
      <c r="L47" s="31">
        <f t="shared" si="1"/>
        <v>16900</v>
      </c>
      <c r="M47" s="31">
        <f t="shared" si="1"/>
        <v>338606</v>
      </c>
      <c r="N47" s="31">
        <f t="shared" si="1"/>
        <v>620176</v>
      </c>
      <c r="O47" s="31">
        <f t="shared" si="1"/>
        <v>54481</v>
      </c>
      <c r="P47" s="31">
        <f t="shared" si="1"/>
        <v>0</v>
      </c>
      <c r="Q47" s="31">
        <f t="shared" si="1"/>
        <v>0</v>
      </c>
      <c r="R47" s="31">
        <f t="shared" si="1"/>
        <v>54481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1390289</v>
      </c>
      <c r="X47" s="31">
        <f t="shared" si="1"/>
        <v>7710423</v>
      </c>
      <c r="Y47" s="31">
        <f t="shared" si="1"/>
        <v>-6320134</v>
      </c>
      <c r="Z47" s="32">
        <f>+IF(X47&lt;&gt;0,+(Y47/X47)*100,0)</f>
        <v>-81.968706515842257</v>
      </c>
      <c r="AA47" s="29">
        <f>SUM(AA34:AA46)</f>
        <v>10308593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45536376</v>
      </c>
      <c r="D48" s="39">
        <f t="shared" si="2"/>
        <v>0</v>
      </c>
      <c r="E48" s="40">
        <f t="shared" si="2"/>
        <v>29725881</v>
      </c>
      <c r="F48" s="41">
        <f t="shared" si="2"/>
        <v>28594892</v>
      </c>
      <c r="G48" s="41">
        <f t="shared" si="2"/>
        <v>-310</v>
      </c>
      <c r="H48" s="41">
        <f t="shared" si="2"/>
        <v>-205460797</v>
      </c>
      <c r="I48" s="41">
        <f t="shared" si="2"/>
        <v>3117106</v>
      </c>
      <c r="J48" s="41">
        <f t="shared" si="2"/>
        <v>-202344001</v>
      </c>
      <c r="K48" s="41">
        <f t="shared" si="2"/>
        <v>2521687</v>
      </c>
      <c r="L48" s="41">
        <f t="shared" si="2"/>
        <v>4364908</v>
      </c>
      <c r="M48" s="41">
        <f t="shared" si="2"/>
        <v>315539</v>
      </c>
      <c r="N48" s="41">
        <f t="shared" si="2"/>
        <v>7202134</v>
      </c>
      <c r="O48" s="41">
        <f t="shared" si="2"/>
        <v>4266434</v>
      </c>
      <c r="P48" s="41">
        <f t="shared" si="2"/>
        <v>0</v>
      </c>
      <c r="Q48" s="41">
        <f t="shared" si="2"/>
        <v>0</v>
      </c>
      <c r="R48" s="41">
        <f t="shared" si="2"/>
        <v>4266434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-190875433</v>
      </c>
      <c r="X48" s="41">
        <f t="shared" si="2"/>
        <v>21467172</v>
      </c>
      <c r="Y48" s="41">
        <f t="shared" si="2"/>
        <v>-212342605</v>
      </c>
      <c r="Z48" s="42">
        <f>+IF(X48&lt;&gt;0,+(Y48/X48)*100,0)</f>
        <v>-989.1503408087475</v>
      </c>
      <c r="AA48" s="39">
        <f>+AA32-AA47</f>
        <v>28594892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16675001</v>
      </c>
      <c r="F49" s="22">
        <v>16675001</v>
      </c>
      <c r="G49" s="22"/>
      <c r="H49" s="22"/>
      <c r="I49" s="22"/>
      <c r="J49" s="22"/>
      <c r="K49" s="22">
        <v>2452394</v>
      </c>
      <c r="L49" s="22"/>
      <c r="M49" s="22"/>
      <c r="N49" s="22">
        <v>2452394</v>
      </c>
      <c r="O49" s="22"/>
      <c r="P49" s="22"/>
      <c r="Q49" s="22"/>
      <c r="R49" s="22"/>
      <c r="S49" s="22"/>
      <c r="T49" s="22"/>
      <c r="U49" s="22"/>
      <c r="V49" s="22"/>
      <c r="W49" s="22">
        <v>2452394</v>
      </c>
      <c r="X49" s="22">
        <v>12506247</v>
      </c>
      <c r="Y49" s="22">
        <v>-10053853</v>
      </c>
      <c r="Z49" s="23">
        <v>-80.390647969770626</v>
      </c>
      <c r="AA49" s="20">
        <v>16675001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45536376</v>
      </c>
      <c r="D51" s="48">
        <f t="shared" si="3"/>
        <v>0</v>
      </c>
      <c r="E51" s="49">
        <f t="shared" si="3"/>
        <v>46400882</v>
      </c>
      <c r="F51" s="50">
        <f t="shared" si="3"/>
        <v>45269893</v>
      </c>
      <c r="G51" s="50">
        <f t="shared" si="3"/>
        <v>-310</v>
      </c>
      <c r="H51" s="50">
        <f t="shared" si="3"/>
        <v>-205460797</v>
      </c>
      <c r="I51" s="50">
        <f t="shared" si="3"/>
        <v>3117106</v>
      </c>
      <c r="J51" s="50">
        <f t="shared" si="3"/>
        <v>-202344001</v>
      </c>
      <c r="K51" s="50">
        <f t="shared" si="3"/>
        <v>4974081</v>
      </c>
      <c r="L51" s="50">
        <f t="shared" si="3"/>
        <v>4364908</v>
      </c>
      <c r="M51" s="50">
        <f t="shared" si="3"/>
        <v>315539</v>
      </c>
      <c r="N51" s="50">
        <f t="shared" si="3"/>
        <v>9654528</v>
      </c>
      <c r="O51" s="50">
        <f t="shared" si="3"/>
        <v>4266434</v>
      </c>
      <c r="P51" s="50">
        <f t="shared" si="3"/>
        <v>0</v>
      </c>
      <c r="Q51" s="50">
        <f t="shared" si="3"/>
        <v>0</v>
      </c>
      <c r="R51" s="50">
        <f t="shared" si="3"/>
        <v>4266434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-188423039</v>
      </c>
      <c r="X51" s="50">
        <f t="shared" si="3"/>
        <v>33973419</v>
      </c>
      <c r="Y51" s="50">
        <f t="shared" si="3"/>
        <v>-222396458</v>
      </c>
      <c r="Z51" s="51">
        <f>+IF(X51&lt;&gt;0,+(Y51/X51)*100,0)</f>
        <v>-654.61900670050306</v>
      </c>
      <c r="AA51" s="48">
        <f>SUM(AA48:AA50)</f>
        <v>45269893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45536376</v>
      </c>
      <c r="D53" s="54">
        <f>+D51-D52</f>
        <v>0</v>
      </c>
      <c r="E53" s="55">
        <f t="shared" si="4"/>
        <v>46400882</v>
      </c>
      <c r="F53" s="56">
        <f t="shared" si="4"/>
        <v>45269893</v>
      </c>
      <c r="G53" s="56">
        <f t="shared" si="4"/>
        <v>-310</v>
      </c>
      <c r="H53" s="56">
        <f t="shared" si="4"/>
        <v>-205460797</v>
      </c>
      <c r="I53" s="56">
        <f t="shared" si="4"/>
        <v>3117106</v>
      </c>
      <c r="J53" s="56">
        <f t="shared" si="4"/>
        <v>-202344001</v>
      </c>
      <c r="K53" s="56">
        <f t="shared" si="4"/>
        <v>4974081</v>
      </c>
      <c r="L53" s="56">
        <f t="shared" si="4"/>
        <v>4364908</v>
      </c>
      <c r="M53" s="56">
        <f t="shared" si="4"/>
        <v>315539</v>
      </c>
      <c r="N53" s="56">
        <f t="shared" si="4"/>
        <v>9654528</v>
      </c>
      <c r="O53" s="56">
        <f t="shared" si="4"/>
        <v>4266434</v>
      </c>
      <c r="P53" s="56">
        <f t="shared" si="4"/>
        <v>0</v>
      </c>
      <c r="Q53" s="56">
        <f t="shared" si="4"/>
        <v>0</v>
      </c>
      <c r="R53" s="56">
        <f t="shared" si="4"/>
        <v>4266434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-188423039</v>
      </c>
      <c r="X53" s="56">
        <f t="shared" si="4"/>
        <v>33973419</v>
      </c>
      <c r="Y53" s="56">
        <f t="shared" si="4"/>
        <v>-222396458</v>
      </c>
      <c r="Z53" s="57">
        <f>+IF(X53&lt;&gt;0,+(Y53/X53)*100,0)</f>
        <v>-654.61900670050306</v>
      </c>
      <c r="AA53" s="54">
        <f>+AA51-AA52</f>
        <v>45269893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45536376</v>
      </c>
      <c r="D56" s="48">
        <f>SUM(D53:D55)</f>
        <v>0</v>
      </c>
      <c r="E56" s="49">
        <f t="shared" si="5"/>
        <v>46400882</v>
      </c>
      <c r="F56" s="50">
        <f t="shared" si="5"/>
        <v>45269893</v>
      </c>
      <c r="G56" s="50">
        <f t="shared" si="5"/>
        <v>-310</v>
      </c>
      <c r="H56" s="50">
        <f t="shared" si="5"/>
        <v>-205460797</v>
      </c>
      <c r="I56" s="50">
        <f t="shared" si="5"/>
        <v>3117106</v>
      </c>
      <c r="J56" s="50">
        <f t="shared" si="5"/>
        <v>-202344001</v>
      </c>
      <c r="K56" s="50">
        <f t="shared" si="5"/>
        <v>4974081</v>
      </c>
      <c r="L56" s="50">
        <f t="shared" si="5"/>
        <v>4364908</v>
      </c>
      <c r="M56" s="50">
        <f t="shared" si="5"/>
        <v>315539</v>
      </c>
      <c r="N56" s="50">
        <f t="shared" si="5"/>
        <v>9654528</v>
      </c>
      <c r="O56" s="50">
        <f t="shared" si="5"/>
        <v>4266434</v>
      </c>
      <c r="P56" s="50">
        <f t="shared" si="5"/>
        <v>0</v>
      </c>
      <c r="Q56" s="50">
        <f t="shared" si="5"/>
        <v>0</v>
      </c>
      <c r="R56" s="50">
        <f t="shared" si="5"/>
        <v>4266434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-188423039</v>
      </c>
      <c r="X56" s="50">
        <f t="shared" si="5"/>
        <v>33973419</v>
      </c>
      <c r="Y56" s="50">
        <f t="shared" si="5"/>
        <v>-222396458</v>
      </c>
      <c r="Z56" s="51">
        <f>+IF(X56&lt;&gt;0,+(Y56/X56)*100,0)</f>
        <v>-654.61900670050306</v>
      </c>
      <c r="AA56" s="48">
        <f>SUM(AA53:AA55)</f>
        <v>45269893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45536376</v>
      </c>
      <c r="D59" s="65">
        <f>SUM(D56:D58)</f>
        <v>0</v>
      </c>
      <c r="E59" s="66">
        <f t="shared" si="6"/>
        <v>46400882</v>
      </c>
      <c r="F59" s="67">
        <f t="shared" si="6"/>
        <v>45269893</v>
      </c>
      <c r="G59" s="67">
        <f t="shared" si="6"/>
        <v>-310</v>
      </c>
      <c r="H59" s="67">
        <f t="shared" si="6"/>
        <v>-205460797</v>
      </c>
      <c r="I59" s="67">
        <f t="shared" si="6"/>
        <v>3117106</v>
      </c>
      <c r="J59" s="67">
        <f t="shared" si="6"/>
        <v>-202344001</v>
      </c>
      <c r="K59" s="67">
        <f t="shared" si="6"/>
        <v>4974081</v>
      </c>
      <c r="L59" s="67">
        <f t="shared" si="6"/>
        <v>4364908</v>
      </c>
      <c r="M59" s="67">
        <f t="shared" si="6"/>
        <v>315539</v>
      </c>
      <c r="N59" s="67">
        <f t="shared" si="6"/>
        <v>9654528</v>
      </c>
      <c r="O59" s="67">
        <f t="shared" si="6"/>
        <v>4266434</v>
      </c>
      <c r="P59" s="67">
        <f t="shared" si="6"/>
        <v>0</v>
      </c>
      <c r="Q59" s="67">
        <f t="shared" si="6"/>
        <v>0</v>
      </c>
      <c r="R59" s="67">
        <f t="shared" si="6"/>
        <v>4266434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-188423039</v>
      </c>
      <c r="X59" s="67">
        <f t="shared" si="6"/>
        <v>33973419</v>
      </c>
      <c r="Y59" s="67">
        <f t="shared" si="6"/>
        <v>-222396458</v>
      </c>
      <c r="Z59" s="68">
        <f>+IF(X59&lt;&gt;0,+(Y59/X59)*100,0)</f>
        <v>-654.61900670050306</v>
      </c>
      <c r="AA59" s="65">
        <f>SUM(AA56:AA58)</f>
        <v>45269893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4227699</v>
      </c>
      <c r="D7" s="20"/>
      <c r="E7" s="21">
        <v>4085462</v>
      </c>
      <c r="F7" s="22">
        <v>4085462</v>
      </c>
      <c r="G7" s="22"/>
      <c r="H7" s="22"/>
      <c r="I7" s="22">
        <v>637971</v>
      </c>
      <c r="J7" s="22">
        <v>637971</v>
      </c>
      <c r="K7" s="22">
        <v>606471</v>
      </c>
      <c r="L7" s="22"/>
      <c r="M7" s="22">
        <v>-478699</v>
      </c>
      <c r="N7" s="22">
        <v>127772</v>
      </c>
      <c r="O7" s="22"/>
      <c r="P7" s="22"/>
      <c r="Q7" s="22">
        <v>511198</v>
      </c>
      <c r="R7" s="22">
        <v>511198</v>
      </c>
      <c r="S7" s="22"/>
      <c r="T7" s="22"/>
      <c r="U7" s="22"/>
      <c r="V7" s="22"/>
      <c r="W7" s="22">
        <v>1276941</v>
      </c>
      <c r="X7" s="22">
        <v>3064086</v>
      </c>
      <c r="Y7" s="22">
        <v>-1787145</v>
      </c>
      <c r="Z7" s="23">
        <v>-58.325549609247261</v>
      </c>
      <c r="AA7" s="20">
        <v>4085462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857522</v>
      </c>
      <c r="F30" s="22">
        <v>857522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643140</v>
      </c>
      <c r="Y30" s="22">
        <v>-643140</v>
      </c>
      <c r="Z30" s="23">
        <v>-100</v>
      </c>
      <c r="AA30" s="20">
        <v>857522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4227699</v>
      </c>
      <c r="D32" s="29">
        <f t="shared" ref="D32:Y32" si="0">SUM(D6:D31)</f>
        <v>0</v>
      </c>
      <c r="E32" s="30">
        <f t="shared" si="0"/>
        <v>4942984</v>
      </c>
      <c r="F32" s="31">
        <f t="shared" si="0"/>
        <v>4942984</v>
      </c>
      <c r="G32" s="31">
        <f t="shared" si="0"/>
        <v>0</v>
      </c>
      <c r="H32" s="31">
        <f t="shared" si="0"/>
        <v>0</v>
      </c>
      <c r="I32" s="31">
        <f t="shared" si="0"/>
        <v>637971</v>
      </c>
      <c r="J32" s="31">
        <f t="shared" si="0"/>
        <v>637971</v>
      </c>
      <c r="K32" s="31">
        <f t="shared" si="0"/>
        <v>606471</v>
      </c>
      <c r="L32" s="31">
        <f t="shared" si="0"/>
        <v>0</v>
      </c>
      <c r="M32" s="31">
        <f t="shared" si="0"/>
        <v>-478699</v>
      </c>
      <c r="N32" s="31">
        <f t="shared" si="0"/>
        <v>127772</v>
      </c>
      <c r="O32" s="31">
        <f t="shared" si="0"/>
        <v>0</v>
      </c>
      <c r="P32" s="31">
        <f t="shared" si="0"/>
        <v>0</v>
      </c>
      <c r="Q32" s="31">
        <f t="shared" si="0"/>
        <v>511198</v>
      </c>
      <c r="R32" s="31">
        <f t="shared" si="0"/>
        <v>511198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1276941</v>
      </c>
      <c r="X32" s="31">
        <f t="shared" si="0"/>
        <v>3707226</v>
      </c>
      <c r="Y32" s="31">
        <f t="shared" si="0"/>
        <v>-2430285</v>
      </c>
      <c r="Z32" s="32">
        <f>+IF(X32&lt;&gt;0,+(Y32/X32)*100,0)</f>
        <v>-65.555350550519449</v>
      </c>
      <c r="AA32" s="29">
        <f>SUM(AA6:AA31)</f>
        <v>4942984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850254</v>
      </c>
      <c r="D34" s="20"/>
      <c r="E34" s="21">
        <v>869808</v>
      </c>
      <c r="F34" s="22">
        <v>869808</v>
      </c>
      <c r="G34" s="22"/>
      <c r="H34" s="22"/>
      <c r="I34" s="22">
        <v>70581</v>
      </c>
      <c r="J34" s="22">
        <v>70581</v>
      </c>
      <c r="K34" s="22">
        <v>66170</v>
      </c>
      <c r="L34" s="22"/>
      <c r="M34" s="22"/>
      <c r="N34" s="22">
        <v>66170</v>
      </c>
      <c r="O34" s="22"/>
      <c r="P34" s="22"/>
      <c r="Q34" s="22">
        <v>43626</v>
      </c>
      <c r="R34" s="22">
        <v>43626</v>
      </c>
      <c r="S34" s="22"/>
      <c r="T34" s="22"/>
      <c r="U34" s="22"/>
      <c r="V34" s="22"/>
      <c r="W34" s="22">
        <v>180377</v>
      </c>
      <c r="X34" s="22">
        <v>652347</v>
      </c>
      <c r="Y34" s="22">
        <v>-471970</v>
      </c>
      <c r="Z34" s="23">
        <v>-72.349531767602215</v>
      </c>
      <c r="AA34" s="20">
        <v>869808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39592</v>
      </c>
      <c r="D37" s="20"/>
      <c r="E37" s="21">
        <v>78200</v>
      </c>
      <c r="F37" s="22">
        <v>78200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58644</v>
      </c>
      <c r="Y37" s="22">
        <v>-58644</v>
      </c>
      <c r="Z37" s="23">
        <v>-100</v>
      </c>
      <c r="AA37" s="20">
        <v>78200</v>
      </c>
    </row>
    <row r="38" spans="1:27" x14ac:dyDescent="0.25">
      <c r="A38" s="19" t="s">
        <v>64</v>
      </c>
      <c r="B38" s="15" t="s">
        <v>32</v>
      </c>
      <c r="C38" s="20">
        <v>1742500</v>
      </c>
      <c r="D38" s="20"/>
      <c r="E38" s="21">
        <v>1247424</v>
      </c>
      <c r="F38" s="22">
        <v>1247424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935568</v>
      </c>
      <c r="Y38" s="22">
        <v>-935568</v>
      </c>
      <c r="Z38" s="23">
        <v>-100</v>
      </c>
      <c r="AA38" s="20">
        <v>1247424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1102529</v>
      </c>
      <c r="D41" s="20"/>
      <c r="E41" s="21">
        <v>627500</v>
      </c>
      <c r="F41" s="22">
        <v>627500</v>
      </c>
      <c r="G41" s="22"/>
      <c r="H41" s="22"/>
      <c r="I41" s="22">
        <v>21425</v>
      </c>
      <c r="J41" s="22">
        <v>21425</v>
      </c>
      <c r="K41" s="22">
        <v>37521</v>
      </c>
      <c r="L41" s="22"/>
      <c r="M41" s="22">
        <v>40769</v>
      </c>
      <c r="N41" s="22">
        <v>78290</v>
      </c>
      <c r="O41" s="22"/>
      <c r="P41" s="22"/>
      <c r="Q41" s="22">
        <v>71018</v>
      </c>
      <c r="R41" s="22">
        <v>71018</v>
      </c>
      <c r="S41" s="22"/>
      <c r="T41" s="22"/>
      <c r="U41" s="22"/>
      <c r="V41" s="22"/>
      <c r="W41" s="22">
        <v>170733</v>
      </c>
      <c r="X41" s="22">
        <v>470619</v>
      </c>
      <c r="Y41" s="22">
        <v>-299886</v>
      </c>
      <c r="Z41" s="23">
        <v>-63.721609199798564</v>
      </c>
      <c r="AA41" s="20">
        <v>627500</v>
      </c>
    </row>
    <row r="42" spans="1:27" x14ac:dyDescent="0.25">
      <c r="A42" s="19" t="s">
        <v>67</v>
      </c>
      <c r="B42" s="15" t="s">
        <v>32</v>
      </c>
      <c r="C42" s="20">
        <v>381880</v>
      </c>
      <c r="D42" s="20"/>
      <c r="E42" s="21">
        <v>796953</v>
      </c>
      <c r="F42" s="22">
        <v>796953</v>
      </c>
      <c r="G42" s="22"/>
      <c r="H42" s="22"/>
      <c r="I42" s="22"/>
      <c r="J42" s="22"/>
      <c r="K42" s="22">
        <v>7687</v>
      </c>
      <c r="L42" s="22"/>
      <c r="M42" s="22"/>
      <c r="N42" s="22">
        <v>7687</v>
      </c>
      <c r="O42" s="22"/>
      <c r="P42" s="22"/>
      <c r="Q42" s="22"/>
      <c r="R42" s="22"/>
      <c r="S42" s="22"/>
      <c r="T42" s="22"/>
      <c r="U42" s="22"/>
      <c r="V42" s="22"/>
      <c r="W42" s="22">
        <v>7687</v>
      </c>
      <c r="X42" s="22">
        <v>597717</v>
      </c>
      <c r="Y42" s="22">
        <v>-590030</v>
      </c>
      <c r="Z42" s="23">
        <v>-98.713939874556019</v>
      </c>
      <c r="AA42" s="20">
        <v>796953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134641</v>
      </c>
      <c r="D44" s="20"/>
      <c r="E44" s="21">
        <v>210764</v>
      </c>
      <c r="F44" s="22">
        <v>210764</v>
      </c>
      <c r="G44" s="22"/>
      <c r="H44" s="22"/>
      <c r="I44" s="22">
        <v>966</v>
      </c>
      <c r="J44" s="22">
        <v>966</v>
      </c>
      <c r="K44" s="22">
        <v>152224</v>
      </c>
      <c r="L44" s="22"/>
      <c r="M44" s="22">
        <v>206</v>
      </c>
      <c r="N44" s="22">
        <v>152430</v>
      </c>
      <c r="O44" s="22"/>
      <c r="P44" s="22"/>
      <c r="Q44" s="22">
        <v>1102</v>
      </c>
      <c r="R44" s="22">
        <v>1102</v>
      </c>
      <c r="S44" s="22"/>
      <c r="T44" s="22"/>
      <c r="U44" s="22"/>
      <c r="V44" s="22"/>
      <c r="W44" s="22">
        <v>154498</v>
      </c>
      <c r="X44" s="22">
        <v>158076</v>
      </c>
      <c r="Y44" s="22">
        <v>-3578</v>
      </c>
      <c r="Z44" s="23">
        <v>-2.2634682051671349</v>
      </c>
      <c r="AA44" s="20">
        <v>210764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857522</v>
      </c>
      <c r="F46" s="22">
        <v>857522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643140</v>
      </c>
      <c r="Y46" s="22">
        <v>-643140</v>
      </c>
      <c r="Z46" s="23">
        <v>-100</v>
      </c>
      <c r="AA46" s="20">
        <v>857522</v>
      </c>
    </row>
    <row r="47" spans="1:27" x14ac:dyDescent="0.25">
      <c r="A47" s="37" t="s">
        <v>72</v>
      </c>
      <c r="B47" s="28" t="s">
        <v>32</v>
      </c>
      <c r="C47" s="29">
        <f>SUM(C34:C46)</f>
        <v>4251396</v>
      </c>
      <c r="D47" s="29">
        <f t="shared" ref="D47:Y47" si="1">SUM(D34:D46)</f>
        <v>0</v>
      </c>
      <c r="E47" s="30">
        <f t="shared" si="1"/>
        <v>4688171</v>
      </c>
      <c r="F47" s="31">
        <f t="shared" si="1"/>
        <v>4688171</v>
      </c>
      <c r="G47" s="31">
        <f t="shared" si="1"/>
        <v>0</v>
      </c>
      <c r="H47" s="31">
        <f t="shared" si="1"/>
        <v>0</v>
      </c>
      <c r="I47" s="31">
        <f t="shared" si="1"/>
        <v>92972</v>
      </c>
      <c r="J47" s="31">
        <f t="shared" si="1"/>
        <v>92972</v>
      </c>
      <c r="K47" s="31">
        <f t="shared" si="1"/>
        <v>263602</v>
      </c>
      <c r="L47" s="31">
        <f t="shared" si="1"/>
        <v>0</v>
      </c>
      <c r="M47" s="31">
        <f t="shared" si="1"/>
        <v>40975</v>
      </c>
      <c r="N47" s="31">
        <f t="shared" si="1"/>
        <v>304577</v>
      </c>
      <c r="O47" s="31">
        <f t="shared" si="1"/>
        <v>0</v>
      </c>
      <c r="P47" s="31">
        <f t="shared" si="1"/>
        <v>0</v>
      </c>
      <c r="Q47" s="31">
        <f t="shared" si="1"/>
        <v>115746</v>
      </c>
      <c r="R47" s="31">
        <f t="shared" si="1"/>
        <v>115746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513295</v>
      </c>
      <c r="X47" s="31">
        <f t="shared" si="1"/>
        <v>3516111</v>
      </c>
      <c r="Y47" s="31">
        <f t="shared" si="1"/>
        <v>-3002816</v>
      </c>
      <c r="Z47" s="32">
        <f>+IF(X47&lt;&gt;0,+(Y47/X47)*100,0)</f>
        <v>-85.401626967976839</v>
      </c>
      <c r="AA47" s="29">
        <f>SUM(AA34:AA46)</f>
        <v>4688171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-23697</v>
      </c>
      <c r="D48" s="39">
        <f t="shared" si="2"/>
        <v>0</v>
      </c>
      <c r="E48" s="40">
        <f t="shared" si="2"/>
        <v>254813</v>
      </c>
      <c r="F48" s="41">
        <f t="shared" si="2"/>
        <v>254813</v>
      </c>
      <c r="G48" s="41">
        <f t="shared" si="2"/>
        <v>0</v>
      </c>
      <c r="H48" s="41">
        <f t="shared" si="2"/>
        <v>0</v>
      </c>
      <c r="I48" s="41">
        <f t="shared" si="2"/>
        <v>544999</v>
      </c>
      <c r="J48" s="41">
        <f t="shared" si="2"/>
        <v>544999</v>
      </c>
      <c r="K48" s="41">
        <f t="shared" si="2"/>
        <v>342869</v>
      </c>
      <c r="L48" s="41">
        <f t="shared" si="2"/>
        <v>0</v>
      </c>
      <c r="M48" s="41">
        <f t="shared" si="2"/>
        <v>-519674</v>
      </c>
      <c r="N48" s="41">
        <f t="shared" si="2"/>
        <v>-176805</v>
      </c>
      <c r="O48" s="41">
        <f t="shared" si="2"/>
        <v>0</v>
      </c>
      <c r="P48" s="41">
        <f t="shared" si="2"/>
        <v>0</v>
      </c>
      <c r="Q48" s="41">
        <f t="shared" si="2"/>
        <v>395452</v>
      </c>
      <c r="R48" s="41">
        <f t="shared" si="2"/>
        <v>395452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763646</v>
      </c>
      <c r="X48" s="41">
        <f t="shared" si="2"/>
        <v>191115</v>
      </c>
      <c r="Y48" s="41">
        <f t="shared" si="2"/>
        <v>572531</v>
      </c>
      <c r="Z48" s="42">
        <f>+IF(X48&lt;&gt;0,+(Y48/X48)*100,0)</f>
        <v>299.57407843445043</v>
      </c>
      <c r="AA48" s="39">
        <f>+AA32-AA47</f>
        <v>254813</v>
      </c>
    </row>
    <row r="49" spans="1:27" x14ac:dyDescent="0.25">
      <c r="A49" s="43" t="s">
        <v>74</v>
      </c>
      <c r="B49" s="15" t="s">
        <v>32</v>
      </c>
      <c r="C49" s="20">
        <v>1749981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1726284</v>
      </c>
      <c r="D51" s="48">
        <f t="shared" si="3"/>
        <v>0</v>
      </c>
      <c r="E51" s="49">
        <f t="shared" si="3"/>
        <v>254813</v>
      </c>
      <c r="F51" s="50">
        <f t="shared" si="3"/>
        <v>254813</v>
      </c>
      <c r="G51" s="50">
        <f t="shared" si="3"/>
        <v>0</v>
      </c>
      <c r="H51" s="50">
        <f t="shared" si="3"/>
        <v>0</v>
      </c>
      <c r="I51" s="50">
        <f t="shared" si="3"/>
        <v>544999</v>
      </c>
      <c r="J51" s="50">
        <f t="shared" si="3"/>
        <v>544999</v>
      </c>
      <c r="K51" s="50">
        <f t="shared" si="3"/>
        <v>342869</v>
      </c>
      <c r="L51" s="50">
        <f t="shared" si="3"/>
        <v>0</v>
      </c>
      <c r="M51" s="50">
        <f t="shared" si="3"/>
        <v>-519674</v>
      </c>
      <c r="N51" s="50">
        <f t="shared" si="3"/>
        <v>-176805</v>
      </c>
      <c r="O51" s="50">
        <f t="shared" si="3"/>
        <v>0</v>
      </c>
      <c r="P51" s="50">
        <f t="shared" si="3"/>
        <v>0</v>
      </c>
      <c r="Q51" s="50">
        <f t="shared" si="3"/>
        <v>395452</v>
      </c>
      <c r="R51" s="50">
        <f t="shared" si="3"/>
        <v>395452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763646</v>
      </c>
      <c r="X51" s="50">
        <f t="shared" si="3"/>
        <v>191115</v>
      </c>
      <c r="Y51" s="50">
        <f t="shared" si="3"/>
        <v>572531</v>
      </c>
      <c r="Z51" s="51">
        <f>+IF(X51&lt;&gt;0,+(Y51/X51)*100,0)</f>
        <v>299.57407843445043</v>
      </c>
      <c r="AA51" s="48">
        <f>SUM(AA48:AA50)</f>
        <v>254813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1726284</v>
      </c>
      <c r="D53" s="54">
        <f>+D51-D52</f>
        <v>0</v>
      </c>
      <c r="E53" s="55">
        <f t="shared" si="4"/>
        <v>254813</v>
      </c>
      <c r="F53" s="56">
        <f t="shared" si="4"/>
        <v>254813</v>
      </c>
      <c r="G53" s="56">
        <f t="shared" si="4"/>
        <v>0</v>
      </c>
      <c r="H53" s="56">
        <f t="shared" si="4"/>
        <v>0</v>
      </c>
      <c r="I53" s="56">
        <f t="shared" si="4"/>
        <v>544999</v>
      </c>
      <c r="J53" s="56">
        <f t="shared" si="4"/>
        <v>544999</v>
      </c>
      <c r="K53" s="56">
        <f t="shared" si="4"/>
        <v>342869</v>
      </c>
      <c r="L53" s="56">
        <f t="shared" si="4"/>
        <v>0</v>
      </c>
      <c r="M53" s="56">
        <f t="shared" si="4"/>
        <v>-519674</v>
      </c>
      <c r="N53" s="56">
        <f t="shared" si="4"/>
        <v>-176805</v>
      </c>
      <c r="O53" s="56">
        <f t="shared" si="4"/>
        <v>0</v>
      </c>
      <c r="P53" s="56">
        <f t="shared" si="4"/>
        <v>0</v>
      </c>
      <c r="Q53" s="56">
        <f t="shared" si="4"/>
        <v>395452</v>
      </c>
      <c r="R53" s="56">
        <f t="shared" si="4"/>
        <v>395452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763646</v>
      </c>
      <c r="X53" s="56">
        <f t="shared" si="4"/>
        <v>191115</v>
      </c>
      <c r="Y53" s="56">
        <f t="shared" si="4"/>
        <v>572531</v>
      </c>
      <c r="Z53" s="57">
        <f>+IF(X53&lt;&gt;0,+(Y53/X53)*100,0)</f>
        <v>299.57407843445043</v>
      </c>
      <c r="AA53" s="54">
        <f>+AA51-AA52</f>
        <v>254813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1726284</v>
      </c>
      <c r="D56" s="48">
        <f>SUM(D53:D55)</f>
        <v>0</v>
      </c>
      <c r="E56" s="49">
        <f t="shared" si="5"/>
        <v>254813</v>
      </c>
      <c r="F56" s="50">
        <f t="shared" si="5"/>
        <v>254813</v>
      </c>
      <c r="G56" s="50">
        <f t="shared" si="5"/>
        <v>0</v>
      </c>
      <c r="H56" s="50">
        <f t="shared" si="5"/>
        <v>0</v>
      </c>
      <c r="I56" s="50">
        <f t="shared" si="5"/>
        <v>544999</v>
      </c>
      <c r="J56" s="50">
        <f t="shared" si="5"/>
        <v>544999</v>
      </c>
      <c r="K56" s="50">
        <f t="shared" si="5"/>
        <v>342869</v>
      </c>
      <c r="L56" s="50">
        <f t="shared" si="5"/>
        <v>0</v>
      </c>
      <c r="M56" s="50">
        <f t="shared" si="5"/>
        <v>-519674</v>
      </c>
      <c r="N56" s="50">
        <f t="shared" si="5"/>
        <v>-176805</v>
      </c>
      <c r="O56" s="50">
        <f t="shared" si="5"/>
        <v>0</v>
      </c>
      <c r="P56" s="50">
        <f t="shared" si="5"/>
        <v>0</v>
      </c>
      <c r="Q56" s="50">
        <f t="shared" si="5"/>
        <v>395452</v>
      </c>
      <c r="R56" s="50">
        <f t="shared" si="5"/>
        <v>395452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763646</v>
      </c>
      <c r="X56" s="50">
        <f t="shared" si="5"/>
        <v>191115</v>
      </c>
      <c r="Y56" s="50">
        <f t="shared" si="5"/>
        <v>572531</v>
      </c>
      <c r="Z56" s="51">
        <f>+IF(X56&lt;&gt;0,+(Y56/X56)*100,0)</f>
        <v>299.57407843445043</v>
      </c>
      <c r="AA56" s="48">
        <f>SUM(AA53:AA55)</f>
        <v>254813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1726284</v>
      </c>
      <c r="D59" s="65">
        <f>SUM(D56:D58)</f>
        <v>0</v>
      </c>
      <c r="E59" s="66">
        <f t="shared" si="6"/>
        <v>254813</v>
      </c>
      <c r="F59" s="67">
        <f t="shared" si="6"/>
        <v>254813</v>
      </c>
      <c r="G59" s="67">
        <f t="shared" si="6"/>
        <v>0</v>
      </c>
      <c r="H59" s="67">
        <f t="shared" si="6"/>
        <v>0</v>
      </c>
      <c r="I59" s="67">
        <f t="shared" si="6"/>
        <v>544999</v>
      </c>
      <c r="J59" s="67">
        <f t="shared" si="6"/>
        <v>544999</v>
      </c>
      <c r="K59" s="67">
        <f t="shared" si="6"/>
        <v>342869</v>
      </c>
      <c r="L59" s="67">
        <f t="shared" si="6"/>
        <v>0</v>
      </c>
      <c r="M59" s="67">
        <f t="shared" si="6"/>
        <v>-519674</v>
      </c>
      <c r="N59" s="67">
        <f t="shared" si="6"/>
        <v>-176805</v>
      </c>
      <c r="O59" s="67">
        <f t="shared" si="6"/>
        <v>0</v>
      </c>
      <c r="P59" s="67">
        <f t="shared" si="6"/>
        <v>0</v>
      </c>
      <c r="Q59" s="67">
        <f t="shared" si="6"/>
        <v>395452</v>
      </c>
      <c r="R59" s="67">
        <f t="shared" si="6"/>
        <v>395452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763646</v>
      </c>
      <c r="X59" s="67">
        <f t="shared" si="6"/>
        <v>191115</v>
      </c>
      <c r="Y59" s="67">
        <f t="shared" si="6"/>
        <v>572531</v>
      </c>
      <c r="Z59" s="68">
        <f>+IF(X59&lt;&gt;0,+(Y59/X59)*100,0)</f>
        <v>299.57407843445043</v>
      </c>
      <c r="AA59" s="65">
        <f>SUM(AA56:AA58)</f>
        <v>254813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4590932</v>
      </c>
      <c r="D7" s="20"/>
      <c r="E7" s="21">
        <v>5288237</v>
      </c>
      <c r="F7" s="22">
        <v>6226677</v>
      </c>
      <c r="G7" s="22"/>
      <c r="H7" s="22">
        <v>735386</v>
      </c>
      <c r="I7" s="22">
        <v>485514</v>
      </c>
      <c r="J7" s="22">
        <v>1220900</v>
      </c>
      <c r="K7" s="22">
        <v>395447</v>
      </c>
      <c r="L7" s="22">
        <v>487305</v>
      </c>
      <c r="M7" s="22">
        <v>969996</v>
      </c>
      <c r="N7" s="22">
        <v>1852748</v>
      </c>
      <c r="O7" s="22">
        <v>924777</v>
      </c>
      <c r="P7" s="22">
        <v>-447480</v>
      </c>
      <c r="Q7" s="22">
        <v>-949143</v>
      </c>
      <c r="R7" s="22">
        <v>-471846</v>
      </c>
      <c r="S7" s="22"/>
      <c r="T7" s="22"/>
      <c r="U7" s="22"/>
      <c r="V7" s="22"/>
      <c r="W7" s="22">
        <v>2601802</v>
      </c>
      <c r="X7" s="22">
        <v>4341550</v>
      </c>
      <c r="Y7" s="22">
        <v>-1739748</v>
      </c>
      <c r="Z7" s="23">
        <v>-40.072048001289865</v>
      </c>
      <c r="AA7" s="20">
        <v>6226677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4590932</v>
      </c>
      <c r="D32" s="29">
        <f t="shared" ref="D32:Y32" si="0">SUM(D6:D31)</f>
        <v>0</v>
      </c>
      <c r="E32" s="30">
        <f t="shared" si="0"/>
        <v>5288237</v>
      </c>
      <c r="F32" s="31">
        <f t="shared" si="0"/>
        <v>6226677</v>
      </c>
      <c r="G32" s="31">
        <f t="shared" si="0"/>
        <v>0</v>
      </c>
      <c r="H32" s="31">
        <f t="shared" si="0"/>
        <v>735386</v>
      </c>
      <c r="I32" s="31">
        <f t="shared" si="0"/>
        <v>485514</v>
      </c>
      <c r="J32" s="31">
        <f t="shared" si="0"/>
        <v>1220900</v>
      </c>
      <c r="K32" s="31">
        <f t="shared" si="0"/>
        <v>395447</v>
      </c>
      <c r="L32" s="31">
        <f t="shared" si="0"/>
        <v>487305</v>
      </c>
      <c r="M32" s="31">
        <f t="shared" si="0"/>
        <v>969996</v>
      </c>
      <c r="N32" s="31">
        <f t="shared" si="0"/>
        <v>1852748</v>
      </c>
      <c r="O32" s="31">
        <f t="shared" si="0"/>
        <v>924777</v>
      </c>
      <c r="P32" s="31">
        <f t="shared" si="0"/>
        <v>-447480</v>
      </c>
      <c r="Q32" s="31">
        <f t="shared" si="0"/>
        <v>-949143</v>
      </c>
      <c r="R32" s="31">
        <f t="shared" si="0"/>
        <v>-471846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2601802</v>
      </c>
      <c r="X32" s="31">
        <f t="shared" si="0"/>
        <v>4341550</v>
      </c>
      <c r="Y32" s="31">
        <f t="shared" si="0"/>
        <v>-1739748</v>
      </c>
      <c r="Z32" s="32">
        <f>+IF(X32&lt;&gt;0,+(Y32/X32)*100,0)</f>
        <v>-40.072048001289865</v>
      </c>
      <c r="AA32" s="29">
        <f>SUM(AA6:AA31)</f>
        <v>6226677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2791626</v>
      </c>
      <c r="D34" s="20"/>
      <c r="E34" s="21">
        <v>2940365</v>
      </c>
      <c r="F34" s="22">
        <v>3034233</v>
      </c>
      <c r="G34" s="22">
        <v>249573</v>
      </c>
      <c r="H34" s="22">
        <v>208111</v>
      </c>
      <c r="I34" s="22">
        <v>221265</v>
      </c>
      <c r="J34" s="22">
        <v>678949</v>
      </c>
      <c r="K34" s="22">
        <v>211913</v>
      </c>
      <c r="L34" s="22">
        <v>197376</v>
      </c>
      <c r="M34" s="22">
        <v>313757</v>
      </c>
      <c r="N34" s="22">
        <v>723046</v>
      </c>
      <c r="O34" s="22">
        <v>225858</v>
      </c>
      <c r="P34" s="22">
        <v>245162</v>
      </c>
      <c r="Q34" s="22">
        <v>203408</v>
      </c>
      <c r="R34" s="22">
        <v>674428</v>
      </c>
      <c r="S34" s="22"/>
      <c r="T34" s="22"/>
      <c r="U34" s="22"/>
      <c r="V34" s="22"/>
      <c r="W34" s="22">
        <v>2076423</v>
      </c>
      <c r="X34" s="22">
        <v>2242816</v>
      </c>
      <c r="Y34" s="22">
        <v>-166393</v>
      </c>
      <c r="Z34" s="23">
        <v>-7.4189322708594911</v>
      </c>
      <c r="AA34" s="20">
        <v>3034233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897396</v>
      </c>
      <c r="D37" s="20"/>
      <c r="E37" s="21">
        <v>905212</v>
      </c>
      <c r="F37" s="22">
        <v>1718214</v>
      </c>
      <c r="G37" s="22">
        <v>174163</v>
      </c>
      <c r="H37" s="22">
        <v>60538</v>
      </c>
      <c r="I37" s="22">
        <v>71591</v>
      </c>
      <c r="J37" s="22">
        <v>306292</v>
      </c>
      <c r="K37" s="22">
        <v>72471</v>
      </c>
      <c r="L37" s="22">
        <v>83512</v>
      </c>
      <c r="M37" s="22">
        <v>55541</v>
      </c>
      <c r="N37" s="22">
        <v>211524</v>
      </c>
      <c r="O37" s="22">
        <v>717129</v>
      </c>
      <c r="P37" s="22">
        <v>62701</v>
      </c>
      <c r="Q37" s="22">
        <v>44587</v>
      </c>
      <c r="R37" s="22">
        <v>824417</v>
      </c>
      <c r="S37" s="22"/>
      <c r="T37" s="22"/>
      <c r="U37" s="22"/>
      <c r="V37" s="22"/>
      <c r="W37" s="22">
        <v>1342233</v>
      </c>
      <c r="X37" s="22">
        <v>1004106</v>
      </c>
      <c r="Y37" s="22">
        <v>338127</v>
      </c>
      <c r="Z37" s="23">
        <v>33.674432779009386</v>
      </c>
      <c r="AA37" s="20">
        <v>1718214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3314581</v>
      </c>
      <c r="F39" s="22">
        <v>3314581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2485935</v>
      </c>
      <c r="Y39" s="22">
        <v>-2485935</v>
      </c>
      <c r="Z39" s="23">
        <v>-100</v>
      </c>
      <c r="AA39" s="20">
        <v>3314581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5291512</v>
      </c>
      <c r="F43" s="22">
        <v>12080000</v>
      </c>
      <c r="G43" s="22"/>
      <c r="H43" s="22"/>
      <c r="I43" s="22"/>
      <c r="J43" s="22"/>
      <c r="K43" s="22"/>
      <c r="L43" s="22"/>
      <c r="M43" s="22"/>
      <c r="N43" s="22"/>
      <c r="O43" s="22"/>
      <c r="P43" s="22">
        <v>13678336</v>
      </c>
      <c r="Q43" s="22"/>
      <c r="R43" s="22">
        <v>13678336</v>
      </c>
      <c r="S43" s="22"/>
      <c r="T43" s="22"/>
      <c r="U43" s="22"/>
      <c r="V43" s="22"/>
      <c r="W43" s="22">
        <v>13678336</v>
      </c>
      <c r="X43" s="22">
        <v>6684027</v>
      </c>
      <c r="Y43" s="22">
        <v>6994309</v>
      </c>
      <c r="Z43" s="23">
        <v>104.64214163108556</v>
      </c>
      <c r="AA43" s="20">
        <v>12080000</v>
      </c>
    </row>
    <row r="44" spans="1:27" x14ac:dyDescent="0.25">
      <c r="A44" s="19" t="s">
        <v>69</v>
      </c>
      <c r="B44" s="15" t="s">
        <v>32</v>
      </c>
      <c r="C44" s="20">
        <v>19951</v>
      </c>
      <c r="D44" s="20"/>
      <c r="E44" s="21">
        <v>39218</v>
      </c>
      <c r="F44" s="22">
        <v>46290</v>
      </c>
      <c r="G44" s="22">
        <v>1206</v>
      </c>
      <c r="H44" s="22">
        <v>3422</v>
      </c>
      <c r="I44" s="22">
        <v>5711</v>
      </c>
      <c r="J44" s="22">
        <v>10339</v>
      </c>
      <c r="K44" s="22">
        <v>2622</v>
      </c>
      <c r="L44" s="22">
        <v>9243</v>
      </c>
      <c r="M44" s="22">
        <v>1693</v>
      </c>
      <c r="N44" s="22">
        <v>13558</v>
      </c>
      <c r="O44" s="22">
        <v>2631</v>
      </c>
      <c r="P44" s="22">
        <v>5167</v>
      </c>
      <c r="Q44" s="22">
        <v>4719</v>
      </c>
      <c r="R44" s="22">
        <v>12517</v>
      </c>
      <c r="S44" s="22"/>
      <c r="T44" s="22"/>
      <c r="U44" s="22"/>
      <c r="V44" s="22"/>
      <c r="W44" s="22">
        <v>36414</v>
      </c>
      <c r="X44" s="22">
        <v>32249</v>
      </c>
      <c r="Y44" s="22">
        <v>4165</v>
      </c>
      <c r="Z44" s="23">
        <v>12.915129151291513</v>
      </c>
      <c r="AA44" s="20">
        <v>46290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3708973</v>
      </c>
      <c r="D47" s="29">
        <f t="shared" ref="D47:Y47" si="1">SUM(D34:D46)</f>
        <v>0</v>
      </c>
      <c r="E47" s="30">
        <f t="shared" si="1"/>
        <v>12490888</v>
      </c>
      <c r="F47" s="31">
        <f t="shared" si="1"/>
        <v>20193318</v>
      </c>
      <c r="G47" s="31">
        <f t="shared" si="1"/>
        <v>424942</v>
      </c>
      <c r="H47" s="31">
        <f t="shared" si="1"/>
        <v>272071</v>
      </c>
      <c r="I47" s="31">
        <f t="shared" si="1"/>
        <v>298567</v>
      </c>
      <c r="J47" s="31">
        <f t="shared" si="1"/>
        <v>995580</v>
      </c>
      <c r="K47" s="31">
        <f t="shared" si="1"/>
        <v>287006</v>
      </c>
      <c r="L47" s="31">
        <f t="shared" si="1"/>
        <v>290131</v>
      </c>
      <c r="M47" s="31">
        <f t="shared" si="1"/>
        <v>370991</v>
      </c>
      <c r="N47" s="31">
        <f t="shared" si="1"/>
        <v>948128</v>
      </c>
      <c r="O47" s="31">
        <f t="shared" si="1"/>
        <v>945618</v>
      </c>
      <c r="P47" s="31">
        <f t="shared" si="1"/>
        <v>13991366</v>
      </c>
      <c r="Q47" s="31">
        <f t="shared" si="1"/>
        <v>252714</v>
      </c>
      <c r="R47" s="31">
        <f t="shared" si="1"/>
        <v>15189698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17133406</v>
      </c>
      <c r="X47" s="31">
        <f t="shared" si="1"/>
        <v>12449133</v>
      </c>
      <c r="Y47" s="31">
        <f t="shared" si="1"/>
        <v>4684273</v>
      </c>
      <c r="Z47" s="32">
        <f>+IF(X47&lt;&gt;0,+(Y47/X47)*100,0)</f>
        <v>37.627303041906615</v>
      </c>
      <c r="AA47" s="29">
        <f>SUM(AA34:AA46)</f>
        <v>20193318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881959</v>
      </c>
      <c r="D48" s="39">
        <f t="shared" si="2"/>
        <v>0</v>
      </c>
      <c r="E48" s="40">
        <f t="shared" si="2"/>
        <v>-7202651</v>
      </c>
      <c r="F48" s="41">
        <f t="shared" si="2"/>
        <v>-13966641</v>
      </c>
      <c r="G48" s="41">
        <f t="shared" si="2"/>
        <v>-424942</v>
      </c>
      <c r="H48" s="41">
        <f t="shared" si="2"/>
        <v>463315</v>
      </c>
      <c r="I48" s="41">
        <f t="shared" si="2"/>
        <v>186947</v>
      </c>
      <c r="J48" s="41">
        <f t="shared" si="2"/>
        <v>225320</v>
      </c>
      <c r="K48" s="41">
        <f t="shared" si="2"/>
        <v>108441</v>
      </c>
      <c r="L48" s="41">
        <f t="shared" si="2"/>
        <v>197174</v>
      </c>
      <c r="M48" s="41">
        <f t="shared" si="2"/>
        <v>599005</v>
      </c>
      <c r="N48" s="41">
        <f t="shared" si="2"/>
        <v>904620</v>
      </c>
      <c r="O48" s="41">
        <f t="shared" si="2"/>
        <v>-20841</v>
      </c>
      <c r="P48" s="41">
        <f t="shared" si="2"/>
        <v>-14438846</v>
      </c>
      <c r="Q48" s="41">
        <f t="shared" si="2"/>
        <v>-1201857</v>
      </c>
      <c r="R48" s="41">
        <f t="shared" si="2"/>
        <v>-15661544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-14531604</v>
      </c>
      <c r="X48" s="41">
        <f t="shared" si="2"/>
        <v>-8107583</v>
      </c>
      <c r="Y48" s="41">
        <f t="shared" si="2"/>
        <v>-6424021</v>
      </c>
      <c r="Z48" s="42">
        <f>+IF(X48&lt;&gt;0,+(Y48/X48)*100,0)</f>
        <v>79.23472383816484</v>
      </c>
      <c r="AA48" s="39">
        <f>+AA32-AA47</f>
        <v>-13966641</v>
      </c>
    </row>
    <row r="49" spans="1:27" x14ac:dyDescent="0.25">
      <c r="A49" s="43" t="s">
        <v>74</v>
      </c>
      <c r="B49" s="15" t="s">
        <v>32</v>
      </c>
      <c r="C49" s="20">
        <v>2500000</v>
      </c>
      <c r="D49" s="20"/>
      <c r="E49" s="21"/>
      <c r="F49" s="22">
        <v>16464000</v>
      </c>
      <c r="G49" s="22"/>
      <c r="H49" s="22"/>
      <c r="I49" s="22"/>
      <c r="J49" s="22"/>
      <c r="K49" s="22"/>
      <c r="L49" s="22"/>
      <c r="M49" s="22"/>
      <c r="N49" s="22"/>
      <c r="O49" s="22">
        <v>4926836</v>
      </c>
      <c r="P49" s="22"/>
      <c r="Q49" s="22"/>
      <c r="R49" s="22">
        <v>4926836</v>
      </c>
      <c r="S49" s="22"/>
      <c r="T49" s="22"/>
      <c r="U49" s="22"/>
      <c r="V49" s="22"/>
      <c r="W49" s="22">
        <v>4926836</v>
      </c>
      <c r="X49" s="22">
        <v>6585600</v>
      </c>
      <c r="Y49" s="22">
        <v>-1658764</v>
      </c>
      <c r="Z49" s="23">
        <v>-25.187742954324587</v>
      </c>
      <c r="AA49" s="20">
        <v>16464000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3381959</v>
      </c>
      <c r="D51" s="48">
        <f t="shared" si="3"/>
        <v>0</v>
      </c>
      <c r="E51" s="49">
        <f t="shared" si="3"/>
        <v>-7202651</v>
      </c>
      <c r="F51" s="50">
        <f t="shared" si="3"/>
        <v>2497359</v>
      </c>
      <c r="G51" s="50">
        <f t="shared" si="3"/>
        <v>-424942</v>
      </c>
      <c r="H51" s="50">
        <f t="shared" si="3"/>
        <v>463315</v>
      </c>
      <c r="I51" s="50">
        <f t="shared" si="3"/>
        <v>186947</v>
      </c>
      <c r="J51" s="50">
        <f t="shared" si="3"/>
        <v>225320</v>
      </c>
      <c r="K51" s="50">
        <f t="shared" si="3"/>
        <v>108441</v>
      </c>
      <c r="L51" s="50">
        <f t="shared" si="3"/>
        <v>197174</v>
      </c>
      <c r="M51" s="50">
        <f t="shared" si="3"/>
        <v>599005</v>
      </c>
      <c r="N51" s="50">
        <f t="shared" si="3"/>
        <v>904620</v>
      </c>
      <c r="O51" s="50">
        <f t="shared" si="3"/>
        <v>4905995</v>
      </c>
      <c r="P51" s="50">
        <f t="shared" si="3"/>
        <v>-14438846</v>
      </c>
      <c r="Q51" s="50">
        <f t="shared" si="3"/>
        <v>-1201857</v>
      </c>
      <c r="R51" s="50">
        <f t="shared" si="3"/>
        <v>-10734708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-9604768</v>
      </c>
      <c r="X51" s="50">
        <f t="shared" si="3"/>
        <v>-1521983</v>
      </c>
      <c r="Y51" s="50">
        <f t="shared" si="3"/>
        <v>-8082785</v>
      </c>
      <c r="Z51" s="51">
        <f>+IF(X51&lt;&gt;0,+(Y51/X51)*100,0)</f>
        <v>531.06933520282416</v>
      </c>
      <c r="AA51" s="48">
        <f>SUM(AA48:AA50)</f>
        <v>2497359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3381959</v>
      </c>
      <c r="D53" s="54">
        <f>+D51-D52</f>
        <v>0</v>
      </c>
      <c r="E53" s="55">
        <f t="shared" si="4"/>
        <v>-7202651</v>
      </c>
      <c r="F53" s="56">
        <f t="shared" si="4"/>
        <v>2497359</v>
      </c>
      <c r="G53" s="56">
        <f t="shared" si="4"/>
        <v>-424942</v>
      </c>
      <c r="H53" s="56">
        <f t="shared" si="4"/>
        <v>463315</v>
      </c>
      <c r="I53" s="56">
        <f t="shared" si="4"/>
        <v>186947</v>
      </c>
      <c r="J53" s="56">
        <f t="shared" si="4"/>
        <v>225320</v>
      </c>
      <c r="K53" s="56">
        <f t="shared" si="4"/>
        <v>108441</v>
      </c>
      <c r="L53" s="56">
        <f t="shared" si="4"/>
        <v>197174</v>
      </c>
      <c r="M53" s="56">
        <f t="shared" si="4"/>
        <v>599005</v>
      </c>
      <c r="N53" s="56">
        <f t="shared" si="4"/>
        <v>904620</v>
      </c>
      <c r="O53" s="56">
        <f t="shared" si="4"/>
        <v>4905995</v>
      </c>
      <c r="P53" s="56">
        <f t="shared" si="4"/>
        <v>-14438846</v>
      </c>
      <c r="Q53" s="56">
        <f t="shared" si="4"/>
        <v>-1201857</v>
      </c>
      <c r="R53" s="56">
        <f t="shared" si="4"/>
        <v>-10734708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-9604768</v>
      </c>
      <c r="X53" s="56">
        <f t="shared" si="4"/>
        <v>-1521983</v>
      </c>
      <c r="Y53" s="56">
        <f t="shared" si="4"/>
        <v>-8082785</v>
      </c>
      <c r="Z53" s="57">
        <f>+IF(X53&lt;&gt;0,+(Y53/X53)*100,0)</f>
        <v>531.06933520282416</v>
      </c>
      <c r="AA53" s="54">
        <f>+AA51-AA52</f>
        <v>2497359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3381959</v>
      </c>
      <c r="D56" s="48">
        <f>SUM(D53:D55)</f>
        <v>0</v>
      </c>
      <c r="E56" s="49">
        <f t="shared" si="5"/>
        <v>-7202651</v>
      </c>
      <c r="F56" s="50">
        <f t="shared" si="5"/>
        <v>2497359</v>
      </c>
      <c r="G56" s="50">
        <f t="shared" si="5"/>
        <v>-424942</v>
      </c>
      <c r="H56" s="50">
        <f t="shared" si="5"/>
        <v>463315</v>
      </c>
      <c r="I56" s="50">
        <f t="shared" si="5"/>
        <v>186947</v>
      </c>
      <c r="J56" s="50">
        <f t="shared" si="5"/>
        <v>225320</v>
      </c>
      <c r="K56" s="50">
        <f t="shared" si="5"/>
        <v>108441</v>
      </c>
      <c r="L56" s="50">
        <f t="shared" si="5"/>
        <v>197174</v>
      </c>
      <c r="M56" s="50">
        <f t="shared" si="5"/>
        <v>599005</v>
      </c>
      <c r="N56" s="50">
        <f t="shared" si="5"/>
        <v>904620</v>
      </c>
      <c r="O56" s="50">
        <f t="shared" si="5"/>
        <v>4905995</v>
      </c>
      <c r="P56" s="50">
        <f t="shared" si="5"/>
        <v>-14438846</v>
      </c>
      <c r="Q56" s="50">
        <f t="shared" si="5"/>
        <v>-1201857</v>
      </c>
      <c r="R56" s="50">
        <f t="shared" si="5"/>
        <v>-10734708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-9604768</v>
      </c>
      <c r="X56" s="50">
        <f t="shared" si="5"/>
        <v>-1521983</v>
      </c>
      <c r="Y56" s="50">
        <f t="shared" si="5"/>
        <v>-8082785</v>
      </c>
      <c r="Z56" s="51">
        <f>+IF(X56&lt;&gt;0,+(Y56/X56)*100,0)</f>
        <v>531.06933520282416</v>
      </c>
      <c r="AA56" s="48">
        <f>SUM(AA53:AA55)</f>
        <v>2497359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3381959</v>
      </c>
      <c r="D59" s="65">
        <f>SUM(D56:D58)</f>
        <v>0</v>
      </c>
      <c r="E59" s="66">
        <f t="shared" si="6"/>
        <v>-7202651</v>
      </c>
      <c r="F59" s="67">
        <f t="shared" si="6"/>
        <v>2497359</v>
      </c>
      <c r="G59" s="67">
        <f t="shared" si="6"/>
        <v>-424942</v>
      </c>
      <c r="H59" s="67">
        <f t="shared" si="6"/>
        <v>463315</v>
      </c>
      <c r="I59" s="67">
        <f t="shared" si="6"/>
        <v>186947</v>
      </c>
      <c r="J59" s="67">
        <f t="shared" si="6"/>
        <v>225320</v>
      </c>
      <c r="K59" s="67">
        <f t="shared" si="6"/>
        <v>108441</v>
      </c>
      <c r="L59" s="67">
        <f t="shared" si="6"/>
        <v>197174</v>
      </c>
      <c r="M59" s="67">
        <f t="shared" si="6"/>
        <v>599005</v>
      </c>
      <c r="N59" s="67">
        <f t="shared" si="6"/>
        <v>904620</v>
      </c>
      <c r="O59" s="67">
        <f t="shared" si="6"/>
        <v>4905995</v>
      </c>
      <c r="P59" s="67">
        <f t="shared" si="6"/>
        <v>-14438846</v>
      </c>
      <c r="Q59" s="67">
        <f t="shared" si="6"/>
        <v>-1201857</v>
      </c>
      <c r="R59" s="67">
        <f t="shared" si="6"/>
        <v>-10734708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-9604768</v>
      </c>
      <c r="X59" s="67">
        <f t="shared" si="6"/>
        <v>-1521983</v>
      </c>
      <c r="Y59" s="67">
        <f t="shared" si="6"/>
        <v>-8082785</v>
      </c>
      <c r="Z59" s="68">
        <f>+IF(X59&lt;&gt;0,+(Y59/X59)*100,0)</f>
        <v>531.06933520282416</v>
      </c>
      <c r="AA59" s="65">
        <f>SUM(AA56:AA58)</f>
        <v>2497359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33810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2356081</v>
      </c>
      <c r="D13" s="20"/>
      <c r="E13" s="21">
        <v>382010</v>
      </c>
      <c r="F13" s="22">
        <v>2552388</v>
      </c>
      <c r="G13" s="22"/>
      <c r="H13" s="22"/>
      <c r="I13" s="22">
        <v>205138</v>
      </c>
      <c r="J13" s="22">
        <v>205138</v>
      </c>
      <c r="K13" s="22">
        <v>203907</v>
      </c>
      <c r="L13" s="22">
        <v>209148</v>
      </c>
      <c r="M13" s="22">
        <v>208341</v>
      </c>
      <c r="N13" s="22">
        <v>621396</v>
      </c>
      <c r="O13" s="22">
        <v>211025</v>
      </c>
      <c r="P13" s="22"/>
      <c r="Q13" s="22">
        <v>427402</v>
      </c>
      <c r="R13" s="22">
        <v>638427</v>
      </c>
      <c r="S13" s="22"/>
      <c r="T13" s="22"/>
      <c r="U13" s="22"/>
      <c r="V13" s="22"/>
      <c r="W13" s="22">
        <v>1464961</v>
      </c>
      <c r="X13" s="22">
        <v>1914291</v>
      </c>
      <c r="Y13" s="22">
        <v>-449330</v>
      </c>
      <c r="Z13" s="23">
        <v>-23.472397874722287</v>
      </c>
      <c r="AA13" s="20">
        <v>2552388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2356081</v>
      </c>
      <c r="D32" s="29">
        <f t="shared" ref="D32:Y32" si="0">SUM(D6:D31)</f>
        <v>0</v>
      </c>
      <c r="E32" s="30">
        <f t="shared" si="0"/>
        <v>415820</v>
      </c>
      <c r="F32" s="31">
        <f t="shared" si="0"/>
        <v>2552388</v>
      </c>
      <c r="G32" s="31">
        <f t="shared" si="0"/>
        <v>0</v>
      </c>
      <c r="H32" s="31">
        <f t="shared" si="0"/>
        <v>0</v>
      </c>
      <c r="I32" s="31">
        <f t="shared" si="0"/>
        <v>205138</v>
      </c>
      <c r="J32" s="31">
        <f t="shared" si="0"/>
        <v>205138</v>
      </c>
      <c r="K32" s="31">
        <f t="shared" si="0"/>
        <v>203907</v>
      </c>
      <c r="L32" s="31">
        <f t="shared" si="0"/>
        <v>209148</v>
      </c>
      <c r="M32" s="31">
        <f t="shared" si="0"/>
        <v>208341</v>
      </c>
      <c r="N32" s="31">
        <f t="shared" si="0"/>
        <v>621396</v>
      </c>
      <c r="O32" s="31">
        <f t="shared" si="0"/>
        <v>211025</v>
      </c>
      <c r="P32" s="31">
        <f t="shared" si="0"/>
        <v>0</v>
      </c>
      <c r="Q32" s="31">
        <f t="shared" si="0"/>
        <v>427402</v>
      </c>
      <c r="R32" s="31">
        <f t="shared" si="0"/>
        <v>638427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1464961</v>
      </c>
      <c r="X32" s="31">
        <f t="shared" si="0"/>
        <v>1914291</v>
      </c>
      <c r="Y32" s="31">
        <f t="shared" si="0"/>
        <v>-449330</v>
      </c>
      <c r="Z32" s="32">
        <f>+IF(X32&lt;&gt;0,+(Y32/X32)*100,0)</f>
        <v>-23.472397874722287</v>
      </c>
      <c r="AA32" s="29">
        <f>SUM(AA6:AA31)</f>
        <v>2552388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6320938</v>
      </c>
      <c r="D34" s="20"/>
      <c r="E34" s="21">
        <v>6099805</v>
      </c>
      <c r="F34" s="22">
        <v>6516300</v>
      </c>
      <c r="G34" s="22"/>
      <c r="H34" s="22">
        <v>489123</v>
      </c>
      <c r="I34" s="22">
        <v>544759</v>
      </c>
      <c r="J34" s="22">
        <v>1033882</v>
      </c>
      <c r="K34" s="22">
        <v>512047</v>
      </c>
      <c r="L34" s="22">
        <v>516153</v>
      </c>
      <c r="M34" s="22">
        <v>609215</v>
      </c>
      <c r="N34" s="22">
        <v>1637415</v>
      </c>
      <c r="O34" s="22">
        <v>483345</v>
      </c>
      <c r="P34" s="22">
        <v>496014</v>
      </c>
      <c r="Q34" s="22">
        <v>508870</v>
      </c>
      <c r="R34" s="22">
        <v>1488229</v>
      </c>
      <c r="S34" s="22"/>
      <c r="T34" s="22"/>
      <c r="U34" s="22"/>
      <c r="V34" s="22"/>
      <c r="W34" s="22">
        <v>4159526</v>
      </c>
      <c r="X34" s="22">
        <v>4887228</v>
      </c>
      <c r="Y34" s="22">
        <v>-727702</v>
      </c>
      <c r="Z34" s="23">
        <v>-14.889872132014304</v>
      </c>
      <c r="AA34" s="20">
        <v>6516300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1045687</v>
      </c>
      <c r="D37" s="20"/>
      <c r="E37" s="21">
        <v>1287307</v>
      </c>
      <c r="F37" s="22">
        <v>1557097</v>
      </c>
      <c r="G37" s="22"/>
      <c r="H37" s="22"/>
      <c r="I37" s="22">
        <v>11603</v>
      </c>
      <c r="J37" s="22">
        <v>11603</v>
      </c>
      <c r="K37" s="22">
        <v>12037</v>
      </c>
      <c r="L37" s="22">
        <v>64864</v>
      </c>
      <c r="M37" s="22">
        <v>-3600</v>
      </c>
      <c r="N37" s="22">
        <v>73301</v>
      </c>
      <c r="O37" s="22">
        <v>28951</v>
      </c>
      <c r="P37" s="22">
        <v>-76679</v>
      </c>
      <c r="Q37" s="22">
        <v>316345</v>
      </c>
      <c r="R37" s="22">
        <v>268617</v>
      </c>
      <c r="S37" s="22"/>
      <c r="T37" s="22"/>
      <c r="U37" s="22"/>
      <c r="V37" s="22"/>
      <c r="W37" s="22">
        <v>353521</v>
      </c>
      <c r="X37" s="22">
        <v>1169572</v>
      </c>
      <c r="Y37" s="22">
        <v>-816051</v>
      </c>
      <c r="Z37" s="23">
        <v>-69.773472689154673</v>
      </c>
      <c r="AA37" s="20">
        <v>1557097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10050525</v>
      </c>
      <c r="D39" s="20"/>
      <c r="E39" s="21">
        <v>1405735</v>
      </c>
      <c r="F39" s="22">
        <v>1405735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1054300</v>
      </c>
      <c r="Y39" s="22">
        <v>-1054300</v>
      </c>
      <c r="Z39" s="23">
        <v>-100</v>
      </c>
      <c r="AA39" s="20">
        <v>1405735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1420413</v>
      </c>
      <c r="D41" s="20"/>
      <c r="E41" s="21">
        <v>356646</v>
      </c>
      <c r="F41" s="22">
        <v>99996</v>
      </c>
      <c r="G41" s="22"/>
      <c r="H41" s="22"/>
      <c r="I41" s="22"/>
      <c r="J41" s="22"/>
      <c r="K41" s="22"/>
      <c r="L41" s="22">
        <v>18881</v>
      </c>
      <c r="M41" s="22"/>
      <c r="N41" s="22">
        <v>18881</v>
      </c>
      <c r="O41" s="22"/>
      <c r="P41" s="22"/>
      <c r="Q41" s="22"/>
      <c r="R41" s="22"/>
      <c r="S41" s="22"/>
      <c r="T41" s="22"/>
      <c r="U41" s="22"/>
      <c r="V41" s="22"/>
      <c r="W41" s="22">
        <v>18881</v>
      </c>
      <c r="X41" s="22">
        <v>74997</v>
      </c>
      <c r="Y41" s="22">
        <v>-56116</v>
      </c>
      <c r="Z41" s="23">
        <v>-74.824326306385586</v>
      </c>
      <c r="AA41" s="20">
        <v>99996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1694942</v>
      </c>
      <c r="D44" s="20"/>
      <c r="E44" s="21">
        <v>2651399</v>
      </c>
      <c r="F44" s="22">
        <v>2571864</v>
      </c>
      <c r="G44" s="22"/>
      <c r="H44" s="22">
        <v>2443</v>
      </c>
      <c r="I44" s="22">
        <v>159693</v>
      </c>
      <c r="J44" s="22">
        <v>162136</v>
      </c>
      <c r="K44" s="22">
        <v>34137</v>
      </c>
      <c r="L44" s="22">
        <v>3067</v>
      </c>
      <c r="M44" s="22">
        <v>53968</v>
      </c>
      <c r="N44" s="22">
        <v>91172</v>
      </c>
      <c r="O44" s="22">
        <v>26545</v>
      </c>
      <c r="P44" s="22">
        <v>192580</v>
      </c>
      <c r="Q44" s="22">
        <v>276784</v>
      </c>
      <c r="R44" s="22">
        <v>495909</v>
      </c>
      <c r="S44" s="22"/>
      <c r="T44" s="22"/>
      <c r="U44" s="22"/>
      <c r="V44" s="22"/>
      <c r="W44" s="22">
        <v>749217</v>
      </c>
      <c r="X44" s="22">
        <v>1928895</v>
      </c>
      <c r="Y44" s="22">
        <v>-1179678</v>
      </c>
      <c r="Z44" s="23">
        <v>-61.158227897319449</v>
      </c>
      <c r="AA44" s="20">
        <v>2571864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20532505</v>
      </c>
      <c r="D47" s="29">
        <f t="shared" ref="D47:Y47" si="1">SUM(D34:D46)</f>
        <v>0</v>
      </c>
      <c r="E47" s="30">
        <f t="shared" si="1"/>
        <v>11800892</v>
      </c>
      <c r="F47" s="31">
        <f t="shared" si="1"/>
        <v>12150992</v>
      </c>
      <c r="G47" s="31">
        <f t="shared" si="1"/>
        <v>0</v>
      </c>
      <c r="H47" s="31">
        <f t="shared" si="1"/>
        <v>491566</v>
      </c>
      <c r="I47" s="31">
        <f t="shared" si="1"/>
        <v>716055</v>
      </c>
      <c r="J47" s="31">
        <f t="shared" si="1"/>
        <v>1207621</v>
      </c>
      <c r="K47" s="31">
        <f t="shared" si="1"/>
        <v>558221</v>
      </c>
      <c r="L47" s="31">
        <f t="shared" si="1"/>
        <v>602965</v>
      </c>
      <c r="M47" s="31">
        <f t="shared" si="1"/>
        <v>659583</v>
      </c>
      <c r="N47" s="31">
        <f t="shared" si="1"/>
        <v>1820769</v>
      </c>
      <c r="O47" s="31">
        <f t="shared" si="1"/>
        <v>538841</v>
      </c>
      <c r="P47" s="31">
        <f t="shared" si="1"/>
        <v>611915</v>
      </c>
      <c r="Q47" s="31">
        <f t="shared" si="1"/>
        <v>1101999</v>
      </c>
      <c r="R47" s="31">
        <f t="shared" si="1"/>
        <v>2252755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5281145</v>
      </c>
      <c r="X47" s="31">
        <f t="shared" si="1"/>
        <v>9114992</v>
      </c>
      <c r="Y47" s="31">
        <f t="shared" si="1"/>
        <v>-3833847</v>
      </c>
      <c r="Z47" s="32">
        <f>+IF(X47&lt;&gt;0,+(Y47/X47)*100,0)</f>
        <v>-42.060892648068148</v>
      </c>
      <c r="AA47" s="29">
        <f>SUM(AA34:AA46)</f>
        <v>12150992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-18176424</v>
      </c>
      <c r="D48" s="39">
        <f t="shared" si="2"/>
        <v>0</v>
      </c>
      <c r="E48" s="40">
        <f t="shared" si="2"/>
        <v>-11385072</v>
      </c>
      <c r="F48" s="41">
        <f t="shared" si="2"/>
        <v>-9598604</v>
      </c>
      <c r="G48" s="41">
        <f t="shared" si="2"/>
        <v>0</v>
      </c>
      <c r="H48" s="41">
        <f t="shared" si="2"/>
        <v>-491566</v>
      </c>
      <c r="I48" s="41">
        <f t="shared" si="2"/>
        <v>-510917</v>
      </c>
      <c r="J48" s="41">
        <f t="shared" si="2"/>
        <v>-1002483</v>
      </c>
      <c r="K48" s="41">
        <f t="shared" si="2"/>
        <v>-354314</v>
      </c>
      <c r="L48" s="41">
        <f t="shared" si="2"/>
        <v>-393817</v>
      </c>
      <c r="M48" s="41">
        <f t="shared" si="2"/>
        <v>-451242</v>
      </c>
      <c r="N48" s="41">
        <f t="shared" si="2"/>
        <v>-1199373</v>
      </c>
      <c r="O48" s="41">
        <f t="shared" si="2"/>
        <v>-327816</v>
      </c>
      <c r="P48" s="41">
        <f t="shared" si="2"/>
        <v>-611915</v>
      </c>
      <c r="Q48" s="41">
        <f t="shared" si="2"/>
        <v>-674597</v>
      </c>
      <c r="R48" s="41">
        <f t="shared" si="2"/>
        <v>-1614328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-3816184</v>
      </c>
      <c r="X48" s="41">
        <f t="shared" si="2"/>
        <v>-7200701</v>
      </c>
      <c r="Y48" s="41">
        <f t="shared" si="2"/>
        <v>3384517</v>
      </c>
      <c r="Z48" s="42">
        <f>+IF(X48&lt;&gt;0,+(Y48/X48)*100,0)</f>
        <v>-47.002604329772893</v>
      </c>
      <c r="AA48" s="39">
        <f>+AA32-AA47</f>
        <v>-9598604</v>
      </c>
    </row>
    <row r="49" spans="1:27" x14ac:dyDescent="0.25">
      <c r="A49" s="43" t="s">
        <v>74</v>
      </c>
      <c r="B49" s="15" t="s">
        <v>32</v>
      </c>
      <c r="C49" s="20">
        <v>9895141</v>
      </c>
      <c r="D49" s="20"/>
      <c r="E49" s="21">
        <v>11540000</v>
      </c>
      <c r="F49" s="22">
        <v>8540000</v>
      </c>
      <c r="G49" s="22"/>
      <c r="H49" s="22"/>
      <c r="I49" s="22"/>
      <c r="J49" s="22"/>
      <c r="K49" s="22"/>
      <c r="L49" s="22"/>
      <c r="M49" s="22"/>
      <c r="N49" s="22"/>
      <c r="O49" s="22">
        <v>1028499</v>
      </c>
      <c r="P49" s="22"/>
      <c r="Q49" s="22">
        <v>2789655</v>
      </c>
      <c r="R49" s="22">
        <v>3818154</v>
      </c>
      <c r="S49" s="22"/>
      <c r="T49" s="22"/>
      <c r="U49" s="22"/>
      <c r="V49" s="22"/>
      <c r="W49" s="22">
        <v>3818154</v>
      </c>
      <c r="X49" s="22">
        <v>5267300</v>
      </c>
      <c r="Y49" s="22">
        <v>-1449146</v>
      </c>
      <c r="Z49" s="23">
        <v>-27.512121960017467</v>
      </c>
      <c r="AA49" s="20">
        <v>8540000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-8281283</v>
      </c>
      <c r="D51" s="48">
        <f t="shared" si="3"/>
        <v>0</v>
      </c>
      <c r="E51" s="49">
        <f t="shared" si="3"/>
        <v>154928</v>
      </c>
      <c r="F51" s="50">
        <f t="shared" si="3"/>
        <v>-1058604</v>
      </c>
      <c r="G51" s="50">
        <f t="shared" si="3"/>
        <v>0</v>
      </c>
      <c r="H51" s="50">
        <f t="shared" si="3"/>
        <v>-491566</v>
      </c>
      <c r="I51" s="50">
        <f t="shared" si="3"/>
        <v>-510917</v>
      </c>
      <c r="J51" s="50">
        <f t="shared" si="3"/>
        <v>-1002483</v>
      </c>
      <c r="K51" s="50">
        <f t="shared" si="3"/>
        <v>-354314</v>
      </c>
      <c r="L51" s="50">
        <f t="shared" si="3"/>
        <v>-393817</v>
      </c>
      <c r="M51" s="50">
        <f t="shared" si="3"/>
        <v>-451242</v>
      </c>
      <c r="N51" s="50">
        <f t="shared" si="3"/>
        <v>-1199373</v>
      </c>
      <c r="O51" s="50">
        <f t="shared" si="3"/>
        <v>700683</v>
      </c>
      <c r="P51" s="50">
        <f t="shared" si="3"/>
        <v>-611915</v>
      </c>
      <c r="Q51" s="50">
        <f t="shared" si="3"/>
        <v>2115058</v>
      </c>
      <c r="R51" s="50">
        <f t="shared" si="3"/>
        <v>2203826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1970</v>
      </c>
      <c r="X51" s="50">
        <f t="shared" si="3"/>
        <v>-1933401</v>
      </c>
      <c r="Y51" s="50">
        <f t="shared" si="3"/>
        <v>1935371</v>
      </c>
      <c r="Z51" s="51">
        <f>+IF(X51&lt;&gt;0,+(Y51/X51)*100,0)</f>
        <v>-100.10189298546965</v>
      </c>
      <c r="AA51" s="48">
        <f>SUM(AA48:AA50)</f>
        <v>-1058604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-8281283</v>
      </c>
      <c r="D53" s="54">
        <f>+D51-D52</f>
        <v>0</v>
      </c>
      <c r="E53" s="55">
        <f t="shared" si="4"/>
        <v>154928</v>
      </c>
      <c r="F53" s="56">
        <f t="shared" si="4"/>
        <v>-1058604</v>
      </c>
      <c r="G53" s="56">
        <f t="shared" si="4"/>
        <v>0</v>
      </c>
      <c r="H53" s="56">
        <f t="shared" si="4"/>
        <v>-491566</v>
      </c>
      <c r="I53" s="56">
        <f t="shared" si="4"/>
        <v>-510917</v>
      </c>
      <c r="J53" s="56">
        <f t="shared" si="4"/>
        <v>-1002483</v>
      </c>
      <c r="K53" s="56">
        <f t="shared" si="4"/>
        <v>-354314</v>
      </c>
      <c r="L53" s="56">
        <f t="shared" si="4"/>
        <v>-393817</v>
      </c>
      <c r="M53" s="56">
        <f t="shared" si="4"/>
        <v>-451242</v>
      </c>
      <c r="N53" s="56">
        <f t="shared" si="4"/>
        <v>-1199373</v>
      </c>
      <c r="O53" s="56">
        <f t="shared" si="4"/>
        <v>700683</v>
      </c>
      <c r="P53" s="56">
        <f t="shared" si="4"/>
        <v>-611915</v>
      </c>
      <c r="Q53" s="56">
        <f t="shared" si="4"/>
        <v>2115058</v>
      </c>
      <c r="R53" s="56">
        <f t="shared" si="4"/>
        <v>2203826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1970</v>
      </c>
      <c r="X53" s="56">
        <f t="shared" si="4"/>
        <v>-1933401</v>
      </c>
      <c r="Y53" s="56">
        <f t="shared" si="4"/>
        <v>1935371</v>
      </c>
      <c r="Z53" s="57">
        <f>+IF(X53&lt;&gt;0,+(Y53/X53)*100,0)</f>
        <v>-100.10189298546965</v>
      </c>
      <c r="AA53" s="54">
        <f>+AA51-AA52</f>
        <v>-1058604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-8281283</v>
      </c>
      <c r="D56" s="48">
        <f>SUM(D53:D55)</f>
        <v>0</v>
      </c>
      <c r="E56" s="49">
        <f t="shared" si="5"/>
        <v>154928</v>
      </c>
      <c r="F56" s="50">
        <f t="shared" si="5"/>
        <v>-1058604</v>
      </c>
      <c r="G56" s="50">
        <f t="shared" si="5"/>
        <v>0</v>
      </c>
      <c r="H56" s="50">
        <f t="shared" si="5"/>
        <v>-491566</v>
      </c>
      <c r="I56" s="50">
        <f t="shared" si="5"/>
        <v>-510917</v>
      </c>
      <c r="J56" s="50">
        <f t="shared" si="5"/>
        <v>-1002483</v>
      </c>
      <c r="K56" s="50">
        <f t="shared" si="5"/>
        <v>-354314</v>
      </c>
      <c r="L56" s="50">
        <f t="shared" si="5"/>
        <v>-393817</v>
      </c>
      <c r="M56" s="50">
        <f t="shared" si="5"/>
        <v>-451242</v>
      </c>
      <c r="N56" s="50">
        <f t="shared" si="5"/>
        <v>-1199373</v>
      </c>
      <c r="O56" s="50">
        <f t="shared" si="5"/>
        <v>700683</v>
      </c>
      <c r="P56" s="50">
        <f t="shared" si="5"/>
        <v>-611915</v>
      </c>
      <c r="Q56" s="50">
        <f t="shared" si="5"/>
        <v>2115058</v>
      </c>
      <c r="R56" s="50">
        <f t="shared" si="5"/>
        <v>2203826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1970</v>
      </c>
      <c r="X56" s="50">
        <f t="shared" si="5"/>
        <v>-1933401</v>
      </c>
      <c r="Y56" s="50">
        <f t="shared" si="5"/>
        <v>1935371</v>
      </c>
      <c r="Z56" s="51">
        <f>+IF(X56&lt;&gt;0,+(Y56/X56)*100,0)</f>
        <v>-100.10189298546965</v>
      </c>
      <c r="AA56" s="48">
        <f>SUM(AA53:AA55)</f>
        <v>-1058604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-8281283</v>
      </c>
      <c r="D59" s="65">
        <f>SUM(D56:D58)</f>
        <v>0</v>
      </c>
      <c r="E59" s="66">
        <f t="shared" si="6"/>
        <v>154928</v>
      </c>
      <c r="F59" s="67">
        <f t="shared" si="6"/>
        <v>-1058604</v>
      </c>
      <c r="G59" s="67">
        <f t="shared" si="6"/>
        <v>0</v>
      </c>
      <c r="H59" s="67">
        <f t="shared" si="6"/>
        <v>-491566</v>
      </c>
      <c r="I59" s="67">
        <f t="shared" si="6"/>
        <v>-510917</v>
      </c>
      <c r="J59" s="67">
        <f t="shared" si="6"/>
        <v>-1002483</v>
      </c>
      <c r="K59" s="67">
        <f t="shared" si="6"/>
        <v>-354314</v>
      </c>
      <c r="L59" s="67">
        <f t="shared" si="6"/>
        <v>-393817</v>
      </c>
      <c r="M59" s="67">
        <f t="shared" si="6"/>
        <v>-451242</v>
      </c>
      <c r="N59" s="67">
        <f t="shared" si="6"/>
        <v>-1199373</v>
      </c>
      <c r="O59" s="67">
        <f t="shared" si="6"/>
        <v>700683</v>
      </c>
      <c r="P59" s="67">
        <f t="shared" si="6"/>
        <v>-611915</v>
      </c>
      <c r="Q59" s="67">
        <f t="shared" si="6"/>
        <v>2115058</v>
      </c>
      <c r="R59" s="67">
        <f t="shared" si="6"/>
        <v>2203826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1970</v>
      </c>
      <c r="X59" s="67">
        <f t="shared" si="6"/>
        <v>-1933401</v>
      </c>
      <c r="Y59" s="67">
        <f t="shared" si="6"/>
        <v>1935371</v>
      </c>
      <c r="Z59" s="68">
        <f>+IF(X59&lt;&gt;0,+(Y59/X59)*100,0)</f>
        <v>-100.10189298546965</v>
      </c>
      <c r="AA59" s="65">
        <f>SUM(AA56:AA58)</f>
        <v>-1058604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13547241</v>
      </c>
      <c r="D7" s="20"/>
      <c r="E7" s="21">
        <v>18830502</v>
      </c>
      <c r="F7" s="22">
        <v>18830502</v>
      </c>
      <c r="G7" s="22">
        <v>1042628</v>
      </c>
      <c r="H7" s="22">
        <v>1151934</v>
      </c>
      <c r="I7" s="22">
        <v>1183872</v>
      </c>
      <c r="J7" s="22">
        <v>3378434</v>
      </c>
      <c r="K7" s="22">
        <v>843503</v>
      </c>
      <c r="L7" s="22">
        <v>1233094</v>
      </c>
      <c r="M7" s="22">
        <v>1283652</v>
      </c>
      <c r="N7" s="22">
        <v>3360249</v>
      </c>
      <c r="O7" s="22"/>
      <c r="P7" s="22">
        <v>1250849</v>
      </c>
      <c r="Q7" s="22">
        <v>1349175</v>
      </c>
      <c r="R7" s="22">
        <v>2600024</v>
      </c>
      <c r="S7" s="22"/>
      <c r="T7" s="22"/>
      <c r="U7" s="22"/>
      <c r="V7" s="22"/>
      <c r="W7" s="22">
        <v>9338707</v>
      </c>
      <c r="X7" s="22">
        <v>14122881</v>
      </c>
      <c r="Y7" s="22">
        <v>-4784174</v>
      </c>
      <c r="Z7" s="23">
        <v>-33.875340307689342</v>
      </c>
      <c r="AA7" s="20">
        <v>18830502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2338765</v>
      </c>
      <c r="D25" s="20"/>
      <c r="E25" s="21">
        <v>2519089</v>
      </c>
      <c r="F25" s="22">
        <v>2519089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1889316</v>
      </c>
      <c r="Y25" s="22">
        <v>-1889316</v>
      </c>
      <c r="Z25" s="23">
        <v>-100</v>
      </c>
      <c r="AA25" s="20">
        <v>2519089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15886006</v>
      </c>
      <c r="D32" s="29">
        <f t="shared" ref="D32:Y32" si="0">SUM(D6:D31)</f>
        <v>0</v>
      </c>
      <c r="E32" s="30">
        <f t="shared" si="0"/>
        <v>21349591</v>
      </c>
      <c r="F32" s="31">
        <f t="shared" si="0"/>
        <v>21349591</v>
      </c>
      <c r="G32" s="31">
        <f t="shared" si="0"/>
        <v>1042628</v>
      </c>
      <c r="H32" s="31">
        <f t="shared" si="0"/>
        <v>1151934</v>
      </c>
      <c r="I32" s="31">
        <f t="shared" si="0"/>
        <v>1183872</v>
      </c>
      <c r="J32" s="31">
        <f t="shared" si="0"/>
        <v>3378434</v>
      </c>
      <c r="K32" s="31">
        <f t="shared" si="0"/>
        <v>843503</v>
      </c>
      <c r="L32" s="31">
        <f t="shared" si="0"/>
        <v>1233094</v>
      </c>
      <c r="M32" s="31">
        <f t="shared" si="0"/>
        <v>1283652</v>
      </c>
      <c r="N32" s="31">
        <f t="shared" si="0"/>
        <v>3360249</v>
      </c>
      <c r="O32" s="31">
        <f t="shared" si="0"/>
        <v>0</v>
      </c>
      <c r="P32" s="31">
        <f t="shared" si="0"/>
        <v>1250849</v>
      </c>
      <c r="Q32" s="31">
        <f t="shared" si="0"/>
        <v>1349175</v>
      </c>
      <c r="R32" s="31">
        <f t="shared" si="0"/>
        <v>2600024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9338707</v>
      </c>
      <c r="X32" s="31">
        <f t="shared" si="0"/>
        <v>16012197</v>
      </c>
      <c r="Y32" s="31">
        <f t="shared" si="0"/>
        <v>-6673490</v>
      </c>
      <c r="Z32" s="32">
        <f>+IF(X32&lt;&gt;0,+(Y32/X32)*100,0)</f>
        <v>-41.677541189382069</v>
      </c>
      <c r="AA32" s="29">
        <f>SUM(AA6:AA31)</f>
        <v>21349591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6165829</v>
      </c>
      <c r="D34" s="20"/>
      <c r="E34" s="21">
        <v>6438207</v>
      </c>
      <c r="F34" s="22">
        <v>6438208</v>
      </c>
      <c r="G34" s="22"/>
      <c r="H34" s="22">
        <v>521738</v>
      </c>
      <c r="I34" s="22"/>
      <c r="J34" s="22">
        <v>521738</v>
      </c>
      <c r="K34" s="22">
        <v>444280</v>
      </c>
      <c r="L34" s="22">
        <v>496489</v>
      </c>
      <c r="M34" s="22">
        <v>476234</v>
      </c>
      <c r="N34" s="22">
        <v>1417003</v>
      </c>
      <c r="O34" s="22"/>
      <c r="P34" s="22">
        <v>423532</v>
      </c>
      <c r="Q34" s="22">
        <v>430279</v>
      </c>
      <c r="R34" s="22">
        <v>853811</v>
      </c>
      <c r="S34" s="22"/>
      <c r="T34" s="22"/>
      <c r="U34" s="22"/>
      <c r="V34" s="22"/>
      <c r="W34" s="22">
        <v>2792552</v>
      </c>
      <c r="X34" s="22">
        <v>4828653</v>
      </c>
      <c r="Y34" s="22">
        <v>-2036101</v>
      </c>
      <c r="Z34" s="23">
        <v>-42.167059840497963</v>
      </c>
      <c r="AA34" s="20">
        <v>6438208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5816561</v>
      </c>
      <c r="D37" s="20"/>
      <c r="E37" s="21">
        <v>4587509</v>
      </c>
      <c r="F37" s="22">
        <v>4587509</v>
      </c>
      <c r="G37" s="22">
        <v>2690</v>
      </c>
      <c r="H37" s="22">
        <v>250938</v>
      </c>
      <c r="I37" s="22">
        <v>866</v>
      </c>
      <c r="J37" s="22">
        <v>254494</v>
      </c>
      <c r="K37" s="22">
        <v>488286</v>
      </c>
      <c r="L37" s="22">
        <v>123923</v>
      </c>
      <c r="M37" s="22">
        <v>15230</v>
      </c>
      <c r="N37" s="22">
        <v>627439</v>
      </c>
      <c r="O37" s="22"/>
      <c r="P37" s="22"/>
      <c r="Q37" s="22">
        <v>857811</v>
      </c>
      <c r="R37" s="22">
        <v>857811</v>
      </c>
      <c r="S37" s="22"/>
      <c r="T37" s="22"/>
      <c r="U37" s="22"/>
      <c r="V37" s="22"/>
      <c r="W37" s="22">
        <v>1739744</v>
      </c>
      <c r="X37" s="22">
        <v>3440628</v>
      </c>
      <c r="Y37" s="22">
        <v>-1700884</v>
      </c>
      <c r="Z37" s="23">
        <v>-49.435277513291176</v>
      </c>
      <c r="AA37" s="20">
        <v>4587509</v>
      </c>
    </row>
    <row r="38" spans="1:27" x14ac:dyDescent="0.25">
      <c r="A38" s="19" t="s">
        <v>64</v>
      </c>
      <c r="B38" s="15" t="s">
        <v>32</v>
      </c>
      <c r="C38" s="20">
        <v>6910280</v>
      </c>
      <c r="D38" s="20"/>
      <c r="E38" s="21">
        <v>4331015</v>
      </c>
      <c r="F38" s="22">
        <v>4331015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3248262</v>
      </c>
      <c r="Y38" s="22">
        <v>-3248262</v>
      </c>
      <c r="Z38" s="23">
        <v>-100</v>
      </c>
      <c r="AA38" s="20">
        <v>4331015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482241</v>
      </c>
      <c r="D41" s="20"/>
      <c r="E41" s="21">
        <v>479229</v>
      </c>
      <c r="F41" s="22">
        <v>479229</v>
      </c>
      <c r="G41" s="22"/>
      <c r="H41" s="22">
        <v>258403</v>
      </c>
      <c r="I41" s="22">
        <v>136326</v>
      </c>
      <c r="J41" s="22">
        <v>394729</v>
      </c>
      <c r="K41" s="22">
        <v>142417</v>
      </c>
      <c r="L41" s="22"/>
      <c r="M41" s="22"/>
      <c r="N41" s="22">
        <v>142417</v>
      </c>
      <c r="O41" s="22"/>
      <c r="P41" s="22"/>
      <c r="Q41" s="22">
        <v>145610</v>
      </c>
      <c r="R41" s="22">
        <v>145610</v>
      </c>
      <c r="S41" s="22"/>
      <c r="T41" s="22"/>
      <c r="U41" s="22"/>
      <c r="V41" s="22"/>
      <c r="W41" s="22">
        <v>682756</v>
      </c>
      <c r="X41" s="22">
        <v>359424</v>
      </c>
      <c r="Y41" s="22">
        <v>323332</v>
      </c>
      <c r="Z41" s="23">
        <v>89.958377849002844</v>
      </c>
      <c r="AA41" s="20">
        <v>479229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609083</v>
      </c>
      <c r="D44" s="20"/>
      <c r="E44" s="21">
        <v>1251132</v>
      </c>
      <c r="F44" s="22">
        <v>1251132</v>
      </c>
      <c r="G44" s="22">
        <v>55681</v>
      </c>
      <c r="H44" s="22">
        <v>174216</v>
      </c>
      <c r="I44" s="22">
        <v>8060</v>
      </c>
      <c r="J44" s="22">
        <v>237957</v>
      </c>
      <c r="K44" s="22">
        <v>34698</v>
      </c>
      <c r="L44" s="22">
        <v>46321</v>
      </c>
      <c r="M44" s="22">
        <v>37749</v>
      </c>
      <c r="N44" s="22">
        <v>118768</v>
      </c>
      <c r="O44" s="22"/>
      <c r="P44" s="22">
        <v>4053</v>
      </c>
      <c r="Q44" s="22">
        <v>26416</v>
      </c>
      <c r="R44" s="22">
        <v>30469</v>
      </c>
      <c r="S44" s="22"/>
      <c r="T44" s="22"/>
      <c r="U44" s="22"/>
      <c r="V44" s="22"/>
      <c r="W44" s="22">
        <v>387194</v>
      </c>
      <c r="X44" s="22">
        <v>938349</v>
      </c>
      <c r="Y44" s="22">
        <v>-551155</v>
      </c>
      <c r="Z44" s="23">
        <v>-58.736674734027531</v>
      </c>
      <c r="AA44" s="20">
        <v>1251132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19983994</v>
      </c>
      <c r="D47" s="29">
        <f t="shared" ref="D47:Y47" si="1">SUM(D34:D46)</f>
        <v>0</v>
      </c>
      <c r="E47" s="30">
        <f t="shared" si="1"/>
        <v>17087092</v>
      </c>
      <c r="F47" s="31">
        <f t="shared" si="1"/>
        <v>17087093</v>
      </c>
      <c r="G47" s="31">
        <f t="shared" si="1"/>
        <v>58371</v>
      </c>
      <c r="H47" s="31">
        <f t="shared" si="1"/>
        <v>1205295</v>
      </c>
      <c r="I47" s="31">
        <f t="shared" si="1"/>
        <v>145252</v>
      </c>
      <c r="J47" s="31">
        <f t="shared" si="1"/>
        <v>1408918</v>
      </c>
      <c r="K47" s="31">
        <f t="shared" si="1"/>
        <v>1109681</v>
      </c>
      <c r="L47" s="31">
        <f t="shared" si="1"/>
        <v>666733</v>
      </c>
      <c r="M47" s="31">
        <f t="shared" si="1"/>
        <v>529213</v>
      </c>
      <c r="N47" s="31">
        <f t="shared" si="1"/>
        <v>2305627</v>
      </c>
      <c r="O47" s="31">
        <f t="shared" si="1"/>
        <v>0</v>
      </c>
      <c r="P47" s="31">
        <f t="shared" si="1"/>
        <v>427585</v>
      </c>
      <c r="Q47" s="31">
        <f t="shared" si="1"/>
        <v>1460116</v>
      </c>
      <c r="R47" s="31">
        <f t="shared" si="1"/>
        <v>1887701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5602246</v>
      </c>
      <c r="X47" s="31">
        <f t="shared" si="1"/>
        <v>12815316</v>
      </c>
      <c r="Y47" s="31">
        <f t="shared" si="1"/>
        <v>-7213070</v>
      </c>
      <c r="Z47" s="32">
        <f>+IF(X47&lt;&gt;0,+(Y47/X47)*100,0)</f>
        <v>-56.284761140497821</v>
      </c>
      <c r="AA47" s="29">
        <f>SUM(AA34:AA46)</f>
        <v>17087093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-4097988</v>
      </c>
      <c r="D48" s="39">
        <f t="shared" si="2"/>
        <v>0</v>
      </c>
      <c r="E48" s="40">
        <f t="shared" si="2"/>
        <v>4262499</v>
      </c>
      <c r="F48" s="41">
        <f t="shared" si="2"/>
        <v>4262498</v>
      </c>
      <c r="G48" s="41">
        <f t="shared" si="2"/>
        <v>984257</v>
      </c>
      <c r="H48" s="41">
        <f t="shared" si="2"/>
        <v>-53361</v>
      </c>
      <c r="I48" s="41">
        <f t="shared" si="2"/>
        <v>1038620</v>
      </c>
      <c r="J48" s="41">
        <f t="shared" si="2"/>
        <v>1969516</v>
      </c>
      <c r="K48" s="41">
        <f t="shared" si="2"/>
        <v>-266178</v>
      </c>
      <c r="L48" s="41">
        <f t="shared" si="2"/>
        <v>566361</v>
      </c>
      <c r="M48" s="41">
        <f t="shared" si="2"/>
        <v>754439</v>
      </c>
      <c r="N48" s="41">
        <f t="shared" si="2"/>
        <v>1054622</v>
      </c>
      <c r="O48" s="41">
        <f t="shared" si="2"/>
        <v>0</v>
      </c>
      <c r="P48" s="41">
        <f t="shared" si="2"/>
        <v>823264</v>
      </c>
      <c r="Q48" s="41">
        <f t="shared" si="2"/>
        <v>-110941</v>
      </c>
      <c r="R48" s="41">
        <f t="shared" si="2"/>
        <v>712323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3736461</v>
      </c>
      <c r="X48" s="41">
        <f t="shared" si="2"/>
        <v>3196881</v>
      </c>
      <c r="Y48" s="41">
        <f t="shared" si="2"/>
        <v>539580</v>
      </c>
      <c r="Z48" s="42">
        <f>+IF(X48&lt;&gt;0,+(Y48/X48)*100,0)</f>
        <v>16.878326093464224</v>
      </c>
      <c r="AA48" s="39">
        <f>+AA32-AA47</f>
        <v>4262498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10000000</v>
      </c>
      <c r="F49" s="22">
        <v>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3750003</v>
      </c>
      <c r="Y49" s="22">
        <v>-3750003</v>
      </c>
      <c r="Z49" s="23">
        <v>-100</v>
      </c>
      <c r="AA49" s="20">
        <v>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-4097988</v>
      </c>
      <c r="D51" s="48">
        <f t="shared" si="3"/>
        <v>0</v>
      </c>
      <c r="E51" s="49">
        <f t="shared" si="3"/>
        <v>14262499</v>
      </c>
      <c r="F51" s="50">
        <f t="shared" si="3"/>
        <v>9262498</v>
      </c>
      <c r="G51" s="50">
        <f t="shared" si="3"/>
        <v>984257</v>
      </c>
      <c r="H51" s="50">
        <f t="shared" si="3"/>
        <v>-53361</v>
      </c>
      <c r="I51" s="50">
        <f t="shared" si="3"/>
        <v>1038620</v>
      </c>
      <c r="J51" s="50">
        <f t="shared" si="3"/>
        <v>1969516</v>
      </c>
      <c r="K51" s="50">
        <f t="shared" si="3"/>
        <v>-266178</v>
      </c>
      <c r="L51" s="50">
        <f t="shared" si="3"/>
        <v>566361</v>
      </c>
      <c r="M51" s="50">
        <f t="shared" si="3"/>
        <v>754439</v>
      </c>
      <c r="N51" s="50">
        <f t="shared" si="3"/>
        <v>1054622</v>
      </c>
      <c r="O51" s="50">
        <f t="shared" si="3"/>
        <v>0</v>
      </c>
      <c r="P51" s="50">
        <f t="shared" si="3"/>
        <v>823264</v>
      </c>
      <c r="Q51" s="50">
        <f t="shared" si="3"/>
        <v>-110941</v>
      </c>
      <c r="R51" s="50">
        <f t="shared" si="3"/>
        <v>712323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3736461</v>
      </c>
      <c r="X51" s="50">
        <f t="shared" si="3"/>
        <v>6946884</v>
      </c>
      <c r="Y51" s="50">
        <f t="shared" si="3"/>
        <v>-3210423</v>
      </c>
      <c r="Z51" s="51">
        <f>+IF(X51&lt;&gt;0,+(Y51/X51)*100,0)</f>
        <v>-46.213856457082052</v>
      </c>
      <c r="AA51" s="48">
        <f>SUM(AA48:AA50)</f>
        <v>9262498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-4097988</v>
      </c>
      <c r="D53" s="54">
        <f>+D51-D52</f>
        <v>0</v>
      </c>
      <c r="E53" s="55">
        <f t="shared" si="4"/>
        <v>14262499</v>
      </c>
      <c r="F53" s="56">
        <f t="shared" si="4"/>
        <v>9262498</v>
      </c>
      <c r="G53" s="56">
        <f t="shared" si="4"/>
        <v>984257</v>
      </c>
      <c r="H53" s="56">
        <f t="shared" si="4"/>
        <v>-53361</v>
      </c>
      <c r="I53" s="56">
        <f t="shared" si="4"/>
        <v>1038620</v>
      </c>
      <c r="J53" s="56">
        <f t="shared" si="4"/>
        <v>1969516</v>
      </c>
      <c r="K53" s="56">
        <f t="shared" si="4"/>
        <v>-266178</v>
      </c>
      <c r="L53" s="56">
        <f t="shared" si="4"/>
        <v>566361</v>
      </c>
      <c r="M53" s="56">
        <f t="shared" si="4"/>
        <v>754439</v>
      </c>
      <c r="N53" s="56">
        <f t="shared" si="4"/>
        <v>1054622</v>
      </c>
      <c r="O53" s="56">
        <f t="shared" si="4"/>
        <v>0</v>
      </c>
      <c r="P53" s="56">
        <f t="shared" si="4"/>
        <v>823264</v>
      </c>
      <c r="Q53" s="56">
        <f t="shared" si="4"/>
        <v>-110941</v>
      </c>
      <c r="R53" s="56">
        <f t="shared" si="4"/>
        <v>712323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3736461</v>
      </c>
      <c r="X53" s="56">
        <f t="shared" si="4"/>
        <v>6946884</v>
      </c>
      <c r="Y53" s="56">
        <f t="shared" si="4"/>
        <v>-3210423</v>
      </c>
      <c r="Z53" s="57">
        <f>+IF(X53&lt;&gt;0,+(Y53/X53)*100,0)</f>
        <v>-46.213856457082052</v>
      </c>
      <c r="AA53" s="54">
        <f>+AA51-AA52</f>
        <v>9262498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-4097988</v>
      </c>
      <c r="D56" s="48">
        <f>SUM(D53:D55)</f>
        <v>0</v>
      </c>
      <c r="E56" s="49">
        <f t="shared" si="5"/>
        <v>14262499</v>
      </c>
      <c r="F56" s="50">
        <f t="shared" si="5"/>
        <v>9262498</v>
      </c>
      <c r="G56" s="50">
        <f t="shared" si="5"/>
        <v>984257</v>
      </c>
      <c r="H56" s="50">
        <f t="shared" si="5"/>
        <v>-53361</v>
      </c>
      <c r="I56" s="50">
        <f t="shared" si="5"/>
        <v>1038620</v>
      </c>
      <c r="J56" s="50">
        <f t="shared" si="5"/>
        <v>1969516</v>
      </c>
      <c r="K56" s="50">
        <f t="shared" si="5"/>
        <v>-266178</v>
      </c>
      <c r="L56" s="50">
        <f t="shared" si="5"/>
        <v>566361</v>
      </c>
      <c r="M56" s="50">
        <f t="shared" si="5"/>
        <v>754439</v>
      </c>
      <c r="N56" s="50">
        <f t="shared" si="5"/>
        <v>1054622</v>
      </c>
      <c r="O56" s="50">
        <f t="shared" si="5"/>
        <v>0</v>
      </c>
      <c r="P56" s="50">
        <f t="shared" si="5"/>
        <v>823264</v>
      </c>
      <c r="Q56" s="50">
        <f t="shared" si="5"/>
        <v>-110941</v>
      </c>
      <c r="R56" s="50">
        <f t="shared" si="5"/>
        <v>712323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3736461</v>
      </c>
      <c r="X56" s="50">
        <f t="shared" si="5"/>
        <v>6946884</v>
      </c>
      <c r="Y56" s="50">
        <f t="shared" si="5"/>
        <v>-3210423</v>
      </c>
      <c r="Z56" s="51">
        <f>+IF(X56&lt;&gt;0,+(Y56/X56)*100,0)</f>
        <v>-46.213856457082052</v>
      </c>
      <c r="AA56" s="48">
        <f>SUM(AA53:AA55)</f>
        <v>9262498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-4097988</v>
      </c>
      <c r="D59" s="65">
        <f>SUM(D56:D58)</f>
        <v>0</v>
      </c>
      <c r="E59" s="66">
        <f t="shared" si="6"/>
        <v>14262499</v>
      </c>
      <c r="F59" s="67">
        <f t="shared" si="6"/>
        <v>9262498</v>
      </c>
      <c r="G59" s="67">
        <f t="shared" si="6"/>
        <v>984257</v>
      </c>
      <c r="H59" s="67">
        <f t="shared" si="6"/>
        <v>-53361</v>
      </c>
      <c r="I59" s="67">
        <f t="shared" si="6"/>
        <v>1038620</v>
      </c>
      <c r="J59" s="67">
        <f t="shared" si="6"/>
        <v>1969516</v>
      </c>
      <c r="K59" s="67">
        <f t="shared" si="6"/>
        <v>-266178</v>
      </c>
      <c r="L59" s="67">
        <f t="shared" si="6"/>
        <v>566361</v>
      </c>
      <c r="M59" s="67">
        <f t="shared" si="6"/>
        <v>754439</v>
      </c>
      <c r="N59" s="67">
        <f t="shared" si="6"/>
        <v>1054622</v>
      </c>
      <c r="O59" s="67">
        <f t="shared" si="6"/>
        <v>0</v>
      </c>
      <c r="P59" s="67">
        <f t="shared" si="6"/>
        <v>823264</v>
      </c>
      <c r="Q59" s="67">
        <f t="shared" si="6"/>
        <v>-110941</v>
      </c>
      <c r="R59" s="67">
        <f t="shared" si="6"/>
        <v>712323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3736461</v>
      </c>
      <c r="X59" s="67">
        <f t="shared" si="6"/>
        <v>6946884</v>
      </c>
      <c r="Y59" s="67">
        <f t="shared" si="6"/>
        <v>-3210423</v>
      </c>
      <c r="Z59" s="68">
        <f>+IF(X59&lt;&gt;0,+(Y59/X59)*100,0)</f>
        <v>-46.213856457082052</v>
      </c>
      <c r="AA59" s="65">
        <f>SUM(AA56:AA58)</f>
        <v>9262498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20445527</v>
      </c>
      <c r="D7" s="20"/>
      <c r="E7" s="21">
        <v>28130894</v>
      </c>
      <c r="F7" s="22">
        <v>28130894</v>
      </c>
      <c r="G7" s="22">
        <v>1997453</v>
      </c>
      <c r="H7" s="22">
        <v>1560263</v>
      </c>
      <c r="I7" s="22">
        <v>1957013</v>
      </c>
      <c r="J7" s="22">
        <v>5514729</v>
      </c>
      <c r="K7" s="22">
        <v>1794305</v>
      </c>
      <c r="L7" s="22">
        <v>1950296</v>
      </c>
      <c r="M7" s="22">
        <v>1881728</v>
      </c>
      <c r="N7" s="22">
        <v>5626329</v>
      </c>
      <c r="O7" s="22">
        <v>2362354</v>
      </c>
      <c r="P7" s="22">
        <v>2268740</v>
      </c>
      <c r="Q7" s="22">
        <v>2031581</v>
      </c>
      <c r="R7" s="22">
        <v>6662675</v>
      </c>
      <c r="S7" s="22"/>
      <c r="T7" s="22"/>
      <c r="U7" s="22"/>
      <c r="V7" s="22"/>
      <c r="W7" s="22">
        <v>17803733</v>
      </c>
      <c r="X7" s="22">
        <v>21098178</v>
      </c>
      <c r="Y7" s="22">
        <v>-3294445</v>
      </c>
      <c r="Z7" s="23">
        <v>-15.6148317641457</v>
      </c>
      <c r="AA7" s="20">
        <v>28130894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3643995</v>
      </c>
      <c r="D13" s="20"/>
      <c r="E13" s="21">
        <v>3811859</v>
      </c>
      <c r="F13" s="22">
        <v>3011859</v>
      </c>
      <c r="G13" s="22">
        <v>190769</v>
      </c>
      <c r="H13" s="22">
        <v>200179</v>
      </c>
      <c r="I13" s="22">
        <v>212580</v>
      </c>
      <c r="J13" s="22">
        <v>603528</v>
      </c>
      <c r="K13" s="22">
        <v>225968</v>
      </c>
      <c r="L13" s="22">
        <v>238994</v>
      </c>
      <c r="M13" s="22">
        <v>253094</v>
      </c>
      <c r="N13" s="22">
        <v>718056</v>
      </c>
      <c r="O13" s="22">
        <v>268631</v>
      </c>
      <c r="P13" s="22">
        <v>286933</v>
      </c>
      <c r="Q13" s="22">
        <v>300261</v>
      </c>
      <c r="R13" s="22">
        <v>855825</v>
      </c>
      <c r="S13" s="22"/>
      <c r="T13" s="22"/>
      <c r="U13" s="22"/>
      <c r="V13" s="22"/>
      <c r="W13" s="22">
        <v>2177409</v>
      </c>
      <c r="X13" s="22">
        <v>2258892</v>
      </c>
      <c r="Y13" s="22">
        <v>-81483</v>
      </c>
      <c r="Z13" s="23">
        <v>-3.6072109689175047</v>
      </c>
      <c r="AA13" s="20">
        <v>3011859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13430457</v>
      </c>
      <c r="F25" s="22">
        <v>13430457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10072845</v>
      </c>
      <c r="Y25" s="22">
        <v>-10072845</v>
      </c>
      <c r="Z25" s="23">
        <v>-100</v>
      </c>
      <c r="AA25" s="20">
        <v>13430457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24089522</v>
      </c>
      <c r="D32" s="29">
        <f t="shared" ref="D32:Y32" si="0">SUM(D6:D31)</f>
        <v>0</v>
      </c>
      <c r="E32" s="30">
        <f t="shared" si="0"/>
        <v>45373210</v>
      </c>
      <c r="F32" s="31">
        <f t="shared" si="0"/>
        <v>44573210</v>
      </c>
      <c r="G32" s="31">
        <f t="shared" si="0"/>
        <v>2188222</v>
      </c>
      <c r="H32" s="31">
        <f t="shared" si="0"/>
        <v>1760442</v>
      </c>
      <c r="I32" s="31">
        <f t="shared" si="0"/>
        <v>2169593</v>
      </c>
      <c r="J32" s="31">
        <f t="shared" si="0"/>
        <v>6118257</v>
      </c>
      <c r="K32" s="31">
        <f t="shared" si="0"/>
        <v>2020273</v>
      </c>
      <c r="L32" s="31">
        <f t="shared" si="0"/>
        <v>2189290</v>
      </c>
      <c r="M32" s="31">
        <f t="shared" si="0"/>
        <v>2134822</v>
      </c>
      <c r="N32" s="31">
        <f t="shared" si="0"/>
        <v>6344385</v>
      </c>
      <c r="O32" s="31">
        <f t="shared" si="0"/>
        <v>2630985</v>
      </c>
      <c r="P32" s="31">
        <f t="shared" si="0"/>
        <v>2555673</v>
      </c>
      <c r="Q32" s="31">
        <f t="shared" si="0"/>
        <v>2331842</v>
      </c>
      <c r="R32" s="31">
        <f t="shared" si="0"/>
        <v>7518500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19981142</v>
      </c>
      <c r="X32" s="31">
        <f t="shared" si="0"/>
        <v>33429915</v>
      </c>
      <c r="Y32" s="31">
        <f t="shared" si="0"/>
        <v>-13448773</v>
      </c>
      <c r="Z32" s="32">
        <f>+IF(X32&lt;&gt;0,+(Y32/X32)*100,0)</f>
        <v>-40.229755295518999</v>
      </c>
      <c r="AA32" s="29">
        <f>SUM(AA6:AA31)</f>
        <v>44573210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3958574</v>
      </c>
      <c r="D34" s="20"/>
      <c r="E34" s="21">
        <v>4861235</v>
      </c>
      <c r="F34" s="22">
        <v>4861235</v>
      </c>
      <c r="G34" s="22"/>
      <c r="H34" s="22"/>
      <c r="I34" s="22"/>
      <c r="J34" s="22"/>
      <c r="K34" s="22"/>
      <c r="L34" s="22"/>
      <c r="M34" s="22"/>
      <c r="N34" s="22"/>
      <c r="O34" s="22"/>
      <c r="P34" s="22">
        <v>313392</v>
      </c>
      <c r="Q34" s="22"/>
      <c r="R34" s="22">
        <v>313392</v>
      </c>
      <c r="S34" s="22"/>
      <c r="T34" s="22"/>
      <c r="U34" s="22"/>
      <c r="V34" s="22"/>
      <c r="W34" s="22">
        <v>313392</v>
      </c>
      <c r="X34" s="22">
        <v>3645945</v>
      </c>
      <c r="Y34" s="22">
        <v>-3332553</v>
      </c>
      <c r="Z34" s="23">
        <v>-91.404368414773131</v>
      </c>
      <c r="AA34" s="20">
        <v>4861235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2133078</v>
      </c>
      <c r="D37" s="20"/>
      <c r="E37" s="21">
        <v>3692021</v>
      </c>
      <c r="F37" s="22">
        <v>3189110</v>
      </c>
      <c r="G37" s="22">
        <v>41922</v>
      </c>
      <c r="H37" s="22">
        <v>666274</v>
      </c>
      <c r="I37" s="22">
        <v>23266</v>
      </c>
      <c r="J37" s="22">
        <v>731462</v>
      </c>
      <c r="K37" s="22">
        <v>234982</v>
      </c>
      <c r="L37" s="22">
        <v>20897</v>
      </c>
      <c r="M37" s="22">
        <v>252099</v>
      </c>
      <c r="N37" s="22">
        <v>507978</v>
      </c>
      <c r="O37" s="22">
        <v>21102</v>
      </c>
      <c r="P37" s="22">
        <v>183086</v>
      </c>
      <c r="Q37" s="22">
        <v>244936</v>
      </c>
      <c r="R37" s="22">
        <v>449124</v>
      </c>
      <c r="S37" s="22"/>
      <c r="T37" s="22"/>
      <c r="U37" s="22"/>
      <c r="V37" s="22"/>
      <c r="W37" s="22">
        <v>1688564</v>
      </c>
      <c r="X37" s="22">
        <v>2391831</v>
      </c>
      <c r="Y37" s="22">
        <v>-703267</v>
      </c>
      <c r="Z37" s="23">
        <v>-29.402871691185538</v>
      </c>
      <c r="AA37" s="20">
        <v>3189110</v>
      </c>
    </row>
    <row r="38" spans="1:27" x14ac:dyDescent="0.25">
      <c r="A38" s="19" t="s">
        <v>64</v>
      </c>
      <c r="B38" s="15" t="s">
        <v>32</v>
      </c>
      <c r="C38" s="20">
        <v>-27669717</v>
      </c>
      <c r="D38" s="20"/>
      <c r="E38" s="21">
        <v>57660</v>
      </c>
      <c r="F38" s="22">
        <v>57660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43245</v>
      </c>
      <c r="Y38" s="22">
        <v>-43245</v>
      </c>
      <c r="Z38" s="23">
        <v>-100</v>
      </c>
      <c r="AA38" s="20">
        <v>57660</v>
      </c>
    </row>
    <row r="39" spans="1:27" x14ac:dyDescent="0.25">
      <c r="A39" s="19" t="s">
        <v>65</v>
      </c>
      <c r="B39" s="15" t="s">
        <v>32</v>
      </c>
      <c r="C39" s="20">
        <v>3200710</v>
      </c>
      <c r="D39" s="20"/>
      <c r="E39" s="21">
        <v>3388974</v>
      </c>
      <c r="F39" s="22">
        <v>3388974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2541735</v>
      </c>
      <c r="Y39" s="22">
        <v>-2541735</v>
      </c>
      <c r="Z39" s="23">
        <v>-100</v>
      </c>
      <c r="AA39" s="20">
        <v>3388974</v>
      </c>
    </row>
    <row r="40" spans="1:27" x14ac:dyDescent="0.25">
      <c r="A40" s="19" t="s">
        <v>40</v>
      </c>
      <c r="B40" s="15" t="s">
        <v>32</v>
      </c>
      <c r="C40" s="20">
        <v>129898</v>
      </c>
      <c r="D40" s="20"/>
      <c r="E40" s="21">
        <v>34985</v>
      </c>
      <c r="F40" s="22">
        <v>7342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5508</v>
      </c>
      <c r="Y40" s="22">
        <v>-5508</v>
      </c>
      <c r="Z40" s="23">
        <v>-100</v>
      </c>
      <c r="AA40" s="20">
        <v>7342</v>
      </c>
    </row>
    <row r="41" spans="1:27" x14ac:dyDescent="0.25">
      <c r="A41" s="19" t="s">
        <v>66</v>
      </c>
      <c r="B41" s="15" t="s">
        <v>32</v>
      </c>
      <c r="C41" s="20">
        <v>444236</v>
      </c>
      <c r="D41" s="20"/>
      <c r="E41" s="21">
        <v>1313767</v>
      </c>
      <c r="F41" s="22">
        <v>1213000</v>
      </c>
      <c r="G41" s="22"/>
      <c r="H41" s="22">
        <v>27402</v>
      </c>
      <c r="I41" s="22">
        <v>27402</v>
      </c>
      <c r="J41" s="22">
        <v>54804</v>
      </c>
      <c r="K41" s="22"/>
      <c r="L41" s="22"/>
      <c r="M41" s="22"/>
      <c r="N41" s="22"/>
      <c r="O41" s="22"/>
      <c r="P41" s="22"/>
      <c r="Q41" s="22">
        <v>546839</v>
      </c>
      <c r="R41" s="22">
        <v>546839</v>
      </c>
      <c r="S41" s="22"/>
      <c r="T41" s="22"/>
      <c r="U41" s="22"/>
      <c r="V41" s="22"/>
      <c r="W41" s="22">
        <v>601643</v>
      </c>
      <c r="X41" s="22">
        <v>909756</v>
      </c>
      <c r="Y41" s="22">
        <v>-308113</v>
      </c>
      <c r="Z41" s="23">
        <v>-33.867652425485517</v>
      </c>
      <c r="AA41" s="20">
        <v>1213000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41382069</v>
      </c>
      <c r="D43" s="20"/>
      <c r="E43" s="21">
        <v>2284418</v>
      </c>
      <c r="F43" s="22">
        <v>2284418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1713312</v>
      </c>
      <c r="Y43" s="22">
        <v>-1713312</v>
      </c>
      <c r="Z43" s="23">
        <v>-100</v>
      </c>
      <c r="AA43" s="20">
        <v>2284418</v>
      </c>
    </row>
    <row r="44" spans="1:27" x14ac:dyDescent="0.25">
      <c r="A44" s="19" t="s">
        <v>69</v>
      </c>
      <c r="B44" s="15" t="s">
        <v>32</v>
      </c>
      <c r="C44" s="20">
        <v>330793</v>
      </c>
      <c r="D44" s="20"/>
      <c r="E44" s="21">
        <v>366657</v>
      </c>
      <c r="F44" s="22">
        <v>325861</v>
      </c>
      <c r="G44" s="22"/>
      <c r="H44" s="22">
        <v>916</v>
      </c>
      <c r="I44" s="22">
        <v>16611</v>
      </c>
      <c r="J44" s="22">
        <v>17527</v>
      </c>
      <c r="K44" s="22">
        <v>2497</v>
      </c>
      <c r="L44" s="22">
        <v>7285</v>
      </c>
      <c r="M44" s="22">
        <v>35397</v>
      </c>
      <c r="N44" s="22">
        <v>45179</v>
      </c>
      <c r="O44" s="22">
        <v>8497</v>
      </c>
      <c r="P44" s="22">
        <v>14650</v>
      </c>
      <c r="Q44" s="22">
        <v>6055</v>
      </c>
      <c r="R44" s="22">
        <v>29202</v>
      </c>
      <c r="S44" s="22"/>
      <c r="T44" s="22"/>
      <c r="U44" s="22"/>
      <c r="V44" s="22"/>
      <c r="W44" s="22">
        <v>91908</v>
      </c>
      <c r="X44" s="22">
        <v>244161</v>
      </c>
      <c r="Y44" s="22">
        <v>-152253</v>
      </c>
      <c r="Z44" s="23">
        <v>-62.35762468207453</v>
      </c>
      <c r="AA44" s="20">
        <v>325861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23909641</v>
      </c>
      <c r="D47" s="29">
        <f t="shared" ref="D47:Y47" si="1">SUM(D34:D46)</f>
        <v>0</v>
      </c>
      <c r="E47" s="30">
        <f t="shared" si="1"/>
        <v>15999717</v>
      </c>
      <c r="F47" s="31">
        <f t="shared" si="1"/>
        <v>15327600</v>
      </c>
      <c r="G47" s="31">
        <f t="shared" si="1"/>
        <v>41922</v>
      </c>
      <c r="H47" s="31">
        <f t="shared" si="1"/>
        <v>694592</v>
      </c>
      <c r="I47" s="31">
        <f t="shared" si="1"/>
        <v>67279</v>
      </c>
      <c r="J47" s="31">
        <f t="shared" si="1"/>
        <v>803793</v>
      </c>
      <c r="K47" s="31">
        <f t="shared" si="1"/>
        <v>237479</v>
      </c>
      <c r="L47" s="31">
        <f t="shared" si="1"/>
        <v>28182</v>
      </c>
      <c r="M47" s="31">
        <f t="shared" si="1"/>
        <v>287496</v>
      </c>
      <c r="N47" s="31">
        <f t="shared" si="1"/>
        <v>553157</v>
      </c>
      <c r="O47" s="31">
        <f t="shared" si="1"/>
        <v>29599</v>
      </c>
      <c r="P47" s="31">
        <f t="shared" si="1"/>
        <v>511128</v>
      </c>
      <c r="Q47" s="31">
        <f t="shared" si="1"/>
        <v>797830</v>
      </c>
      <c r="R47" s="31">
        <f t="shared" si="1"/>
        <v>1338557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2695507</v>
      </c>
      <c r="X47" s="31">
        <f t="shared" si="1"/>
        <v>11495493</v>
      </c>
      <c r="Y47" s="31">
        <f t="shared" si="1"/>
        <v>-8799986</v>
      </c>
      <c r="Z47" s="32">
        <f>+IF(X47&lt;&gt;0,+(Y47/X47)*100,0)</f>
        <v>-76.551618969277797</v>
      </c>
      <c r="AA47" s="29">
        <f>SUM(AA34:AA46)</f>
        <v>15327600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179881</v>
      </c>
      <c r="D48" s="39">
        <f t="shared" si="2"/>
        <v>0</v>
      </c>
      <c r="E48" s="40">
        <f t="shared" si="2"/>
        <v>29373493</v>
      </c>
      <c r="F48" s="41">
        <f t="shared" si="2"/>
        <v>29245610</v>
      </c>
      <c r="G48" s="41">
        <f t="shared" si="2"/>
        <v>2146300</v>
      </c>
      <c r="H48" s="41">
        <f t="shared" si="2"/>
        <v>1065850</v>
      </c>
      <c r="I48" s="41">
        <f t="shared" si="2"/>
        <v>2102314</v>
      </c>
      <c r="J48" s="41">
        <f t="shared" si="2"/>
        <v>5314464</v>
      </c>
      <c r="K48" s="41">
        <f t="shared" si="2"/>
        <v>1782794</v>
      </c>
      <c r="L48" s="41">
        <f t="shared" si="2"/>
        <v>2161108</v>
      </c>
      <c r="M48" s="41">
        <f t="shared" si="2"/>
        <v>1847326</v>
      </c>
      <c r="N48" s="41">
        <f t="shared" si="2"/>
        <v>5791228</v>
      </c>
      <c r="O48" s="41">
        <f t="shared" si="2"/>
        <v>2601386</v>
      </c>
      <c r="P48" s="41">
        <f t="shared" si="2"/>
        <v>2044545</v>
      </c>
      <c r="Q48" s="41">
        <f t="shared" si="2"/>
        <v>1534012</v>
      </c>
      <c r="R48" s="41">
        <f t="shared" si="2"/>
        <v>6179943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17285635</v>
      </c>
      <c r="X48" s="41">
        <f t="shared" si="2"/>
        <v>21934422</v>
      </c>
      <c r="Y48" s="41">
        <f t="shared" si="2"/>
        <v>-4648787</v>
      </c>
      <c r="Z48" s="42">
        <f>+IF(X48&lt;&gt;0,+(Y48/X48)*100,0)</f>
        <v>-21.194025536665613</v>
      </c>
      <c r="AA48" s="39">
        <f>+AA32-AA47</f>
        <v>29245610</v>
      </c>
    </row>
    <row r="49" spans="1:27" x14ac:dyDescent="0.25">
      <c r="A49" s="43" t="s">
        <v>74</v>
      </c>
      <c r="B49" s="15" t="s">
        <v>32</v>
      </c>
      <c r="C49" s="20">
        <v>930777</v>
      </c>
      <c r="D49" s="20"/>
      <c r="E49" s="21"/>
      <c r="F49" s="22">
        <v>20000000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15000003</v>
      </c>
      <c r="Y49" s="22">
        <v>-15000003</v>
      </c>
      <c r="Z49" s="23">
        <v>-100</v>
      </c>
      <c r="AA49" s="20">
        <v>20000000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1110658</v>
      </c>
      <c r="D51" s="48">
        <f t="shared" si="3"/>
        <v>0</v>
      </c>
      <c r="E51" s="49">
        <f t="shared" si="3"/>
        <v>29373493</v>
      </c>
      <c r="F51" s="50">
        <f t="shared" si="3"/>
        <v>49245610</v>
      </c>
      <c r="G51" s="50">
        <f t="shared" si="3"/>
        <v>2146300</v>
      </c>
      <c r="H51" s="50">
        <f t="shared" si="3"/>
        <v>1065850</v>
      </c>
      <c r="I51" s="50">
        <f t="shared" si="3"/>
        <v>2102314</v>
      </c>
      <c r="J51" s="50">
        <f t="shared" si="3"/>
        <v>5314464</v>
      </c>
      <c r="K51" s="50">
        <f t="shared" si="3"/>
        <v>1782794</v>
      </c>
      <c r="L51" s="50">
        <f t="shared" si="3"/>
        <v>2161108</v>
      </c>
      <c r="M51" s="50">
        <f t="shared" si="3"/>
        <v>1847326</v>
      </c>
      <c r="N51" s="50">
        <f t="shared" si="3"/>
        <v>5791228</v>
      </c>
      <c r="O51" s="50">
        <f t="shared" si="3"/>
        <v>2601386</v>
      </c>
      <c r="P51" s="50">
        <f t="shared" si="3"/>
        <v>2044545</v>
      </c>
      <c r="Q51" s="50">
        <f t="shared" si="3"/>
        <v>1534012</v>
      </c>
      <c r="R51" s="50">
        <f t="shared" si="3"/>
        <v>6179943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17285635</v>
      </c>
      <c r="X51" s="50">
        <f t="shared" si="3"/>
        <v>36934425</v>
      </c>
      <c r="Y51" s="50">
        <f t="shared" si="3"/>
        <v>-19648790</v>
      </c>
      <c r="Z51" s="51">
        <f>+IF(X51&lt;&gt;0,+(Y51/X51)*100,0)</f>
        <v>-53.199122498861165</v>
      </c>
      <c r="AA51" s="48">
        <f>SUM(AA48:AA50)</f>
        <v>49245610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1110658</v>
      </c>
      <c r="D53" s="54">
        <f>+D51-D52</f>
        <v>0</v>
      </c>
      <c r="E53" s="55">
        <f t="shared" si="4"/>
        <v>29373493</v>
      </c>
      <c r="F53" s="56">
        <f t="shared" si="4"/>
        <v>49245610</v>
      </c>
      <c r="G53" s="56">
        <f t="shared" si="4"/>
        <v>2146300</v>
      </c>
      <c r="H53" s="56">
        <f t="shared" si="4"/>
        <v>1065850</v>
      </c>
      <c r="I53" s="56">
        <f t="shared" si="4"/>
        <v>2102314</v>
      </c>
      <c r="J53" s="56">
        <f t="shared" si="4"/>
        <v>5314464</v>
      </c>
      <c r="K53" s="56">
        <f t="shared" si="4"/>
        <v>1782794</v>
      </c>
      <c r="L53" s="56">
        <f t="shared" si="4"/>
        <v>2161108</v>
      </c>
      <c r="M53" s="56">
        <f t="shared" si="4"/>
        <v>1847326</v>
      </c>
      <c r="N53" s="56">
        <f t="shared" si="4"/>
        <v>5791228</v>
      </c>
      <c r="O53" s="56">
        <f t="shared" si="4"/>
        <v>2601386</v>
      </c>
      <c r="P53" s="56">
        <f t="shared" si="4"/>
        <v>2044545</v>
      </c>
      <c r="Q53" s="56">
        <f t="shared" si="4"/>
        <v>1534012</v>
      </c>
      <c r="R53" s="56">
        <f t="shared" si="4"/>
        <v>6179943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17285635</v>
      </c>
      <c r="X53" s="56">
        <f t="shared" si="4"/>
        <v>36934425</v>
      </c>
      <c r="Y53" s="56">
        <f t="shared" si="4"/>
        <v>-19648790</v>
      </c>
      <c r="Z53" s="57">
        <f>+IF(X53&lt;&gt;0,+(Y53/X53)*100,0)</f>
        <v>-53.199122498861165</v>
      </c>
      <c r="AA53" s="54">
        <f>+AA51-AA52</f>
        <v>49245610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1110658</v>
      </c>
      <c r="D56" s="48">
        <f>SUM(D53:D55)</f>
        <v>0</v>
      </c>
      <c r="E56" s="49">
        <f t="shared" si="5"/>
        <v>29373493</v>
      </c>
      <c r="F56" s="50">
        <f t="shared" si="5"/>
        <v>49245610</v>
      </c>
      <c r="G56" s="50">
        <f t="shared" si="5"/>
        <v>2146300</v>
      </c>
      <c r="H56" s="50">
        <f t="shared" si="5"/>
        <v>1065850</v>
      </c>
      <c r="I56" s="50">
        <f t="shared" si="5"/>
        <v>2102314</v>
      </c>
      <c r="J56" s="50">
        <f t="shared" si="5"/>
        <v>5314464</v>
      </c>
      <c r="K56" s="50">
        <f t="shared" si="5"/>
        <v>1782794</v>
      </c>
      <c r="L56" s="50">
        <f t="shared" si="5"/>
        <v>2161108</v>
      </c>
      <c r="M56" s="50">
        <f t="shared" si="5"/>
        <v>1847326</v>
      </c>
      <c r="N56" s="50">
        <f t="shared" si="5"/>
        <v>5791228</v>
      </c>
      <c r="O56" s="50">
        <f t="shared" si="5"/>
        <v>2601386</v>
      </c>
      <c r="P56" s="50">
        <f t="shared" si="5"/>
        <v>2044545</v>
      </c>
      <c r="Q56" s="50">
        <f t="shared" si="5"/>
        <v>1534012</v>
      </c>
      <c r="R56" s="50">
        <f t="shared" si="5"/>
        <v>6179943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17285635</v>
      </c>
      <c r="X56" s="50">
        <f t="shared" si="5"/>
        <v>36934425</v>
      </c>
      <c r="Y56" s="50">
        <f t="shared" si="5"/>
        <v>-19648790</v>
      </c>
      <c r="Z56" s="51">
        <f>+IF(X56&lt;&gt;0,+(Y56/X56)*100,0)</f>
        <v>-53.199122498861165</v>
      </c>
      <c r="AA56" s="48">
        <f>SUM(AA53:AA55)</f>
        <v>49245610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1110658</v>
      </c>
      <c r="D59" s="65">
        <f>SUM(D56:D58)</f>
        <v>0</v>
      </c>
      <c r="E59" s="66">
        <f t="shared" si="6"/>
        <v>29373493</v>
      </c>
      <c r="F59" s="67">
        <f t="shared" si="6"/>
        <v>49245610</v>
      </c>
      <c r="G59" s="67">
        <f t="shared" si="6"/>
        <v>2146300</v>
      </c>
      <c r="H59" s="67">
        <f t="shared" si="6"/>
        <v>1065850</v>
      </c>
      <c r="I59" s="67">
        <f t="shared" si="6"/>
        <v>2102314</v>
      </c>
      <c r="J59" s="67">
        <f t="shared" si="6"/>
        <v>5314464</v>
      </c>
      <c r="K59" s="67">
        <f t="shared" si="6"/>
        <v>1782794</v>
      </c>
      <c r="L59" s="67">
        <f t="shared" si="6"/>
        <v>2161108</v>
      </c>
      <c r="M59" s="67">
        <f t="shared" si="6"/>
        <v>1847326</v>
      </c>
      <c r="N59" s="67">
        <f t="shared" si="6"/>
        <v>5791228</v>
      </c>
      <c r="O59" s="67">
        <f t="shared" si="6"/>
        <v>2601386</v>
      </c>
      <c r="P59" s="67">
        <f t="shared" si="6"/>
        <v>2044545</v>
      </c>
      <c r="Q59" s="67">
        <f t="shared" si="6"/>
        <v>1534012</v>
      </c>
      <c r="R59" s="67">
        <f t="shared" si="6"/>
        <v>6179943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17285635</v>
      </c>
      <c r="X59" s="67">
        <f t="shared" si="6"/>
        <v>36934425</v>
      </c>
      <c r="Y59" s="67">
        <f t="shared" si="6"/>
        <v>-19648790</v>
      </c>
      <c r="Z59" s="68">
        <f>+IF(X59&lt;&gt;0,+(Y59/X59)*100,0)</f>
        <v>-53.199122498861165</v>
      </c>
      <c r="AA59" s="65">
        <f>SUM(AA56:AA58)</f>
        <v>49245610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53661027</v>
      </c>
      <c r="D7" s="20"/>
      <c r="E7" s="21">
        <v>27328447</v>
      </c>
      <c r="F7" s="22">
        <v>27328447</v>
      </c>
      <c r="G7" s="22"/>
      <c r="H7" s="22">
        <v>860045</v>
      </c>
      <c r="I7" s="22">
        <v>882331</v>
      </c>
      <c r="J7" s="22">
        <v>1742376</v>
      </c>
      <c r="K7" s="22">
        <v>1216348</v>
      </c>
      <c r="L7" s="22">
        <v>1057616</v>
      </c>
      <c r="M7" s="22">
        <v>1102289</v>
      </c>
      <c r="N7" s="22">
        <v>3376253</v>
      </c>
      <c r="O7" s="22">
        <v>1402142</v>
      </c>
      <c r="P7" s="22">
        <v>1368464</v>
      </c>
      <c r="Q7" s="22">
        <v>1224394</v>
      </c>
      <c r="R7" s="22">
        <v>3995000</v>
      </c>
      <c r="S7" s="22"/>
      <c r="T7" s="22"/>
      <c r="U7" s="22"/>
      <c r="V7" s="22"/>
      <c r="W7" s="22">
        <v>9113629</v>
      </c>
      <c r="X7" s="22">
        <v>20496334</v>
      </c>
      <c r="Y7" s="22">
        <v>-11382705</v>
      </c>
      <c r="Z7" s="23">
        <v>-55.535321584825844</v>
      </c>
      <c r="AA7" s="20">
        <v>27328447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4036993</v>
      </c>
      <c r="D13" s="20"/>
      <c r="E13" s="21">
        <v>2531191</v>
      </c>
      <c r="F13" s="22">
        <v>2531191</v>
      </c>
      <c r="G13" s="22"/>
      <c r="H13" s="22"/>
      <c r="I13" s="22"/>
      <c r="J13" s="22"/>
      <c r="K13" s="22">
        <v>478723</v>
      </c>
      <c r="L13" s="22">
        <v>489506</v>
      </c>
      <c r="M13" s="22">
        <v>496197</v>
      </c>
      <c r="N13" s="22">
        <v>1464426</v>
      </c>
      <c r="O13" s="22">
        <v>507755</v>
      </c>
      <c r="P13" s="22">
        <v>519275</v>
      </c>
      <c r="Q13" s="22">
        <v>531694</v>
      </c>
      <c r="R13" s="22">
        <v>1558724</v>
      </c>
      <c r="S13" s="22"/>
      <c r="T13" s="22"/>
      <c r="U13" s="22"/>
      <c r="V13" s="22"/>
      <c r="W13" s="22">
        <v>3023150</v>
      </c>
      <c r="X13" s="22">
        <v>1898392</v>
      </c>
      <c r="Y13" s="22">
        <v>1124758</v>
      </c>
      <c r="Z13" s="23">
        <v>59.247931933973597</v>
      </c>
      <c r="AA13" s="20">
        <v>2531191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368818</v>
      </c>
      <c r="D25" s="20"/>
      <c r="E25" s="21">
        <v>1021000</v>
      </c>
      <c r="F25" s="22">
        <v>1021000</v>
      </c>
      <c r="G25" s="22"/>
      <c r="H25" s="22"/>
      <c r="I25" s="22"/>
      <c r="J25" s="22"/>
      <c r="K25" s="22"/>
      <c r="L25" s="22"/>
      <c r="M25" s="22"/>
      <c r="N25" s="22"/>
      <c r="O25" s="22"/>
      <c r="P25" s="22">
        <v>148738</v>
      </c>
      <c r="Q25" s="22"/>
      <c r="R25" s="22">
        <v>148738</v>
      </c>
      <c r="S25" s="22"/>
      <c r="T25" s="22"/>
      <c r="U25" s="22"/>
      <c r="V25" s="22"/>
      <c r="W25" s="22">
        <v>148738</v>
      </c>
      <c r="X25" s="22">
        <v>765751</v>
      </c>
      <c r="Y25" s="22">
        <v>-617013</v>
      </c>
      <c r="Z25" s="23">
        <v>-80.576192522112279</v>
      </c>
      <c r="AA25" s="20">
        <v>1021000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58066838</v>
      </c>
      <c r="D32" s="29">
        <f t="shared" ref="D32:Y32" si="0">SUM(D6:D31)</f>
        <v>0</v>
      </c>
      <c r="E32" s="30">
        <f t="shared" si="0"/>
        <v>30880638</v>
      </c>
      <c r="F32" s="31">
        <f t="shared" si="0"/>
        <v>30880638</v>
      </c>
      <c r="G32" s="31">
        <f t="shared" si="0"/>
        <v>0</v>
      </c>
      <c r="H32" s="31">
        <f t="shared" si="0"/>
        <v>860045</v>
      </c>
      <c r="I32" s="31">
        <f t="shared" si="0"/>
        <v>882331</v>
      </c>
      <c r="J32" s="31">
        <f t="shared" si="0"/>
        <v>1742376</v>
      </c>
      <c r="K32" s="31">
        <f t="shared" si="0"/>
        <v>1695071</v>
      </c>
      <c r="L32" s="31">
        <f t="shared" si="0"/>
        <v>1547122</v>
      </c>
      <c r="M32" s="31">
        <f t="shared" si="0"/>
        <v>1598486</v>
      </c>
      <c r="N32" s="31">
        <f t="shared" si="0"/>
        <v>4840679</v>
      </c>
      <c r="O32" s="31">
        <f t="shared" si="0"/>
        <v>1909897</v>
      </c>
      <c r="P32" s="31">
        <f t="shared" si="0"/>
        <v>2036477</v>
      </c>
      <c r="Q32" s="31">
        <f t="shared" si="0"/>
        <v>1756088</v>
      </c>
      <c r="R32" s="31">
        <f t="shared" si="0"/>
        <v>5702462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12285517</v>
      </c>
      <c r="X32" s="31">
        <f t="shared" si="0"/>
        <v>23160477</v>
      </c>
      <c r="Y32" s="31">
        <f t="shared" si="0"/>
        <v>-10874960</v>
      </c>
      <c r="Z32" s="32">
        <f>+IF(X32&lt;&gt;0,+(Y32/X32)*100,0)</f>
        <v>-46.954818763015979</v>
      </c>
      <c r="AA32" s="29">
        <f>SUM(AA6:AA31)</f>
        <v>30880638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15044622</v>
      </c>
      <c r="D34" s="20"/>
      <c r="E34" s="21">
        <v>12517424</v>
      </c>
      <c r="F34" s="22">
        <v>12517424</v>
      </c>
      <c r="G34" s="22"/>
      <c r="H34" s="22">
        <v>1176601</v>
      </c>
      <c r="I34" s="22">
        <v>1118203</v>
      </c>
      <c r="J34" s="22">
        <v>2294804</v>
      </c>
      <c r="K34" s="22"/>
      <c r="L34" s="22">
        <v>1876887</v>
      </c>
      <c r="M34" s="22"/>
      <c r="N34" s="22">
        <v>1876887</v>
      </c>
      <c r="O34" s="22"/>
      <c r="P34" s="22">
        <v>1160010</v>
      </c>
      <c r="Q34" s="22">
        <v>1165457</v>
      </c>
      <c r="R34" s="22">
        <v>2325467</v>
      </c>
      <c r="S34" s="22"/>
      <c r="T34" s="22"/>
      <c r="U34" s="22"/>
      <c r="V34" s="22"/>
      <c r="W34" s="22">
        <v>6497158</v>
      </c>
      <c r="X34" s="22">
        <v>9388067</v>
      </c>
      <c r="Y34" s="22">
        <v>-2890909</v>
      </c>
      <c r="Z34" s="23">
        <v>-30.793442356131461</v>
      </c>
      <c r="AA34" s="20">
        <v>12517424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3823392</v>
      </c>
      <c r="D37" s="20"/>
      <c r="E37" s="21">
        <v>4258962</v>
      </c>
      <c r="F37" s="22">
        <v>4258962</v>
      </c>
      <c r="G37" s="22"/>
      <c r="H37" s="22">
        <v>411744</v>
      </c>
      <c r="I37" s="22"/>
      <c r="J37" s="22">
        <v>411744</v>
      </c>
      <c r="K37" s="22">
        <v>276283</v>
      </c>
      <c r="L37" s="22">
        <v>1781683</v>
      </c>
      <c r="M37" s="22">
        <v>431000</v>
      </c>
      <c r="N37" s="22">
        <v>2488966</v>
      </c>
      <c r="O37" s="22">
        <v>304659</v>
      </c>
      <c r="P37" s="22">
        <v>421072</v>
      </c>
      <c r="Q37" s="22">
        <v>144675</v>
      </c>
      <c r="R37" s="22">
        <v>870406</v>
      </c>
      <c r="S37" s="22"/>
      <c r="T37" s="22"/>
      <c r="U37" s="22"/>
      <c r="V37" s="22"/>
      <c r="W37" s="22">
        <v>3771116</v>
      </c>
      <c r="X37" s="22">
        <v>3194220</v>
      </c>
      <c r="Y37" s="22">
        <v>576896</v>
      </c>
      <c r="Z37" s="23">
        <v>18.060621998484763</v>
      </c>
      <c r="AA37" s="20">
        <v>4258962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14216107</v>
      </c>
      <c r="D41" s="20"/>
      <c r="E41" s="21">
        <v>7089689</v>
      </c>
      <c r="F41" s="22">
        <v>7089689</v>
      </c>
      <c r="G41" s="22"/>
      <c r="H41" s="22">
        <v>1020670</v>
      </c>
      <c r="I41" s="22">
        <v>597775</v>
      </c>
      <c r="J41" s="22">
        <v>1618445</v>
      </c>
      <c r="K41" s="22">
        <v>644770</v>
      </c>
      <c r="L41" s="22">
        <v>611112</v>
      </c>
      <c r="M41" s="22"/>
      <c r="N41" s="22">
        <v>1255882</v>
      </c>
      <c r="O41" s="22">
        <v>443765</v>
      </c>
      <c r="P41" s="22">
        <v>1162258</v>
      </c>
      <c r="Q41" s="22"/>
      <c r="R41" s="22">
        <v>1606023</v>
      </c>
      <c r="S41" s="22"/>
      <c r="T41" s="22"/>
      <c r="U41" s="22"/>
      <c r="V41" s="22"/>
      <c r="W41" s="22">
        <v>4480350</v>
      </c>
      <c r="X41" s="22">
        <v>5317268</v>
      </c>
      <c r="Y41" s="22">
        <v>-836918</v>
      </c>
      <c r="Z41" s="23">
        <v>-15.739624182945075</v>
      </c>
      <c r="AA41" s="20">
        <v>7089689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959863</v>
      </c>
      <c r="D44" s="20"/>
      <c r="E44" s="21">
        <v>735611</v>
      </c>
      <c r="F44" s="22">
        <v>735611</v>
      </c>
      <c r="G44" s="22"/>
      <c r="H44" s="22">
        <v>55565</v>
      </c>
      <c r="I44" s="22">
        <v>9564</v>
      </c>
      <c r="J44" s="22">
        <v>65129</v>
      </c>
      <c r="K44" s="22">
        <v>4909</v>
      </c>
      <c r="L44" s="22">
        <v>9528</v>
      </c>
      <c r="M44" s="22">
        <v>232961</v>
      </c>
      <c r="N44" s="22">
        <v>247398</v>
      </c>
      <c r="O44" s="22"/>
      <c r="P44" s="22">
        <v>9776</v>
      </c>
      <c r="Q44" s="22">
        <v>83481</v>
      </c>
      <c r="R44" s="22">
        <v>93257</v>
      </c>
      <c r="S44" s="22"/>
      <c r="T44" s="22"/>
      <c r="U44" s="22"/>
      <c r="V44" s="22"/>
      <c r="W44" s="22">
        <v>405784</v>
      </c>
      <c r="X44" s="22">
        <v>551711</v>
      </c>
      <c r="Y44" s="22">
        <v>-145927</v>
      </c>
      <c r="Z44" s="23">
        <v>-26.449898588210129</v>
      </c>
      <c r="AA44" s="20">
        <v>735611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34043984</v>
      </c>
      <c r="D47" s="29">
        <f t="shared" ref="D47:Y47" si="1">SUM(D34:D46)</f>
        <v>0</v>
      </c>
      <c r="E47" s="30">
        <f t="shared" si="1"/>
        <v>24601686</v>
      </c>
      <c r="F47" s="31">
        <f t="shared" si="1"/>
        <v>24601686</v>
      </c>
      <c r="G47" s="31">
        <f t="shared" si="1"/>
        <v>0</v>
      </c>
      <c r="H47" s="31">
        <f t="shared" si="1"/>
        <v>2664580</v>
      </c>
      <c r="I47" s="31">
        <f t="shared" si="1"/>
        <v>1725542</v>
      </c>
      <c r="J47" s="31">
        <f t="shared" si="1"/>
        <v>4390122</v>
      </c>
      <c r="K47" s="31">
        <f t="shared" si="1"/>
        <v>925962</v>
      </c>
      <c r="L47" s="31">
        <f t="shared" si="1"/>
        <v>4279210</v>
      </c>
      <c r="M47" s="31">
        <f t="shared" si="1"/>
        <v>663961</v>
      </c>
      <c r="N47" s="31">
        <f t="shared" si="1"/>
        <v>5869133</v>
      </c>
      <c r="O47" s="31">
        <f t="shared" si="1"/>
        <v>748424</v>
      </c>
      <c r="P47" s="31">
        <f t="shared" si="1"/>
        <v>2753116</v>
      </c>
      <c r="Q47" s="31">
        <f t="shared" si="1"/>
        <v>1393613</v>
      </c>
      <c r="R47" s="31">
        <f t="shared" si="1"/>
        <v>4895153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15154408</v>
      </c>
      <c r="X47" s="31">
        <f t="shared" si="1"/>
        <v>18451266</v>
      </c>
      <c r="Y47" s="31">
        <f t="shared" si="1"/>
        <v>-3296858</v>
      </c>
      <c r="Z47" s="32">
        <f>+IF(X47&lt;&gt;0,+(Y47/X47)*100,0)</f>
        <v>-17.867922992384372</v>
      </c>
      <c r="AA47" s="29">
        <f>SUM(AA34:AA46)</f>
        <v>24601686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24022854</v>
      </c>
      <c r="D48" s="39">
        <f t="shared" si="2"/>
        <v>0</v>
      </c>
      <c r="E48" s="40">
        <f t="shared" si="2"/>
        <v>6278952</v>
      </c>
      <c r="F48" s="41">
        <f t="shared" si="2"/>
        <v>6278952</v>
      </c>
      <c r="G48" s="41">
        <f t="shared" si="2"/>
        <v>0</v>
      </c>
      <c r="H48" s="41">
        <f t="shared" si="2"/>
        <v>-1804535</v>
      </c>
      <c r="I48" s="41">
        <f t="shared" si="2"/>
        <v>-843211</v>
      </c>
      <c r="J48" s="41">
        <f t="shared" si="2"/>
        <v>-2647746</v>
      </c>
      <c r="K48" s="41">
        <f t="shared" si="2"/>
        <v>769109</v>
      </c>
      <c r="L48" s="41">
        <f t="shared" si="2"/>
        <v>-2732088</v>
      </c>
      <c r="M48" s="41">
        <f t="shared" si="2"/>
        <v>934525</v>
      </c>
      <c r="N48" s="41">
        <f t="shared" si="2"/>
        <v>-1028454</v>
      </c>
      <c r="O48" s="41">
        <f t="shared" si="2"/>
        <v>1161473</v>
      </c>
      <c r="P48" s="41">
        <f t="shared" si="2"/>
        <v>-716639</v>
      </c>
      <c r="Q48" s="41">
        <f t="shared" si="2"/>
        <v>362475</v>
      </c>
      <c r="R48" s="41">
        <f t="shared" si="2"/>
        <v>807309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-2868891</v>
      </c>
      <c r="X48" s="41">
        <f t="shared" si="2"/>
        <v>4709211</v>
      </c>
      <c r="Y48" s="41">
        <f t="shared" si="2"/>
        <v>-7578102</v>
      </c>
      <c r="Z48" s="42">
        <f>+IF(X48&lt;&gt;0,+(Y48/X48)*100,0)</f>
        <v>-160.92084215381303</v>
      </c>
      <c r="AA48" s="39">
        <f>+AA32-AA47</f>
        <v>6278952</v>
      </c>
    </row>
    <row r="49" spans="1:27" x14ac:dyDescent="0.25">
      <c r="A49" s="43" t="s">
        <v>74</v>
      </c>
      <c r="B49" s="15" t="s">
        <v>32</v>
      </c>
      <c r="C49" s="20">
        <v>6611402</v>
      </c>
      <c r="D49" s="20"/>
      <c r="E49" s="21">
        <v>1</v>
      </c>
      <c r="F49" s="22">
        <v>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</v>
      </c>
      <c r="Y49" s="22">
        <v>-1</v>
      </c>
      <c r="Z49" s="23">
        <v>-100</v>
      </c>
      <c r="AA49" s="20">
        <v>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30634256</v>
      </c>
      <c r="D51" s="48">
        <f t="shared" si="3"/>
        <v>0</v>
      </c>
      <c r="E51" s="49">
        <f t="shared" si="3"/>
        <v>6278953</v>
      </c>
      <c r="F51" s="50">
        <f t="shared" si="3"/>
        <v>6278953</v>
      </c>
      <c r="G51" s="50">
        <f t="shared" si="3"/>
        <v>0</v>
      </c>
      <c r="H51" s="50">
        <f t="shared" si="3"/>
        <v>-1804535</v>
      </c>
      <c r="I51" s="50">
        <f t="shared" si="3"/>
        <v>-843211</v>
      </c>
      <c r="J51" s="50">
        <f t="shared" si="3"/>
        <v>-2647746</v>
      </c>
      <c r="K51" s="50">
        <f t="shared" si="3"/>
        <v>769109</v>
      </c>
      <c r="L51" s="50">
        <f t="shared" si="3"/>
        <v>-2732088</v>
      </c>
      <c r="M51" s="50">
        <f t="shared" si="3"/>
        <v>934525</v>
      </c>
      <c r="N51" s="50">
        <f t="shared" si="3"/>
        <v>-1028454</v>
      </c>
      <c r="O51" s="50">
        <f t="shared" si="3"/>
        <v>1161473</v>
      </c>
      <c r="P51" s="50">
        <f t="shared" si="3"/>
        <v>-716639</v>
      </c>
      <c r="Q51" s="50">
        <f t="shared" si="3"/>
        <v>362475</v>
      </c>
      <c r="R51" s="50">
        <f t="shared" si="3"/>
        <v>807309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-2868891</v>
      </c>
      <c r="X51" s="50">
        <f t="shared" si="3"/>
        <v>4709212</v>
      </c>
      <c r="Y51" s="50">
        <f t="shared" si="3"/>
        <v>-7578103</v>
      </c>
      <c r="Z51" s="51">
        <f>+IF(X51&lt;&gt;0,+(Y51/X51)*100,0)</f>
        <v>-160.92082921728729</v>
      </c>
      <c r="AA51" s="48">
        <f>SUM(AA48:AA50)</f>
        <v>6278953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30634256</v>
      </c>
      <c r="D53" s="54">
        <f>+D51-D52</f>
        <v>0</v>
      </c>
      <c r="E53" s="55">
        <f t="shared" si="4"/>
        <v>6278953</v>
      </c>
      <c r="F53" s="56">
        <f t="shared" si="4"/>
        <v>6278953</v>
      </c>
      <c r="G53" s="56">
        <f t="shared" si="4"/>
        <v>0</v>
      </c>
      <c r="H53" s="56">
        <f t="shared" si="4"/>
        <v>-1804535</v>
      </c>
      <c r="I53" s="56">
        <f t="shared" si="4"/>
        <v>-843211</v>
      </c>
      <c r="J53" s="56">
        <f t="shared" si="4"/>
        <v>-2647746</v>
      </c>
      <c r="K53" s="56">
        <f t="shared" si="4"/>
        <v>769109</v>
      </c>
      <c r="L53" s="56">
        <f t="shared" si="4"/>
        <v>-2732088</v>
      </c>
      <c r="M53" s="56">
        <f t="shared" si="4"/>
        <v>934525</v>
      </c>
      <c r="N53" s="56">
        <f t="shared" si="4"/>
        <v>-1028454</v>
      </c>
      <c r="O53" s="56">
        <f t="shared" si="4"/>
        <v>1161473</v>
      </c>
      <c r="P53" s="56">
        <f t="shared" si="4"/>
        <v>-716639</v>
      </c>
      <c r="Q53" s="56">
        <f t="shared" si="4"/>
        <v>362475</v>
      </c>
      <c r="R53" s="56">
        <f t="shared" si="4"/>
        <v>807309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-2868891</v>
      </c>
      <c r="X53" s="56">
        <f t="shared" si="4"/>
        <v>4709212</v>
      </c>
      <c r="Y53" s="56">
        <f t="shared" si="4"/>
        <v>-7578103</v>
      </c>
      <c r="Z53" s="57">
        <f>+IF(X53&lt;&gt;0,+(Y53/X53)*100,0)</f>
        <v>-160.92082921728729</v>
      </c>
      <c r="AA53" s="54">
        <f>+AA51-AA52</f>
        <v>6278953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30634256</v>
      </c>
      <c r="D56" s="48">
        <f>SUM(D53:D55)</f>
        <v>0</v>
      </c>
      <c r="E56" s="49">
        <f t="shared" si="5"/>
        <v>6278953</v>
      </c>
      <c r="F56" s="50">
        <f t="shared" si="5"/>
        <v>6278953</v>
      </c>
      <c r="G56" s="50">
        <f t="shared" si="5"/>
        <v>0</v>
      </c>
      <c r="H56" s="50">
        <f t="shared" si="5"/>
        <v>-1804535</v>
      </c>
      <c r="I56" s="50">
        <f t="shared" si="5"/>
        <v>-843211</v>
      </c>
      <c r="J56" s="50">
        <f t="shared" si="5"/>
        <v>-2647746</v>
      </c>
      <c r="K56" s="50">
        <f t="shared" si="5"/>
        <v>769109</v>
      </c>
      <c r="L56" s="50">
        <f t="shared" si="5"/>
        <v>-2732088</v>
      </c>
      <c r="M56" s="50">
        <f t="shared" si="5"/>
        <v>934525</v>
      </c>
      <c r="N56" s="50">
        <f t="shared" si="5"/>
        <v>-1028454</v>
      </c>
      <c r="O56" s="50">
        <f t="shared" si="5"/>
        <v>1161473</v>
      </c>
      <c r="P56" s="50">
        <f t="shared" si="5"/>
        <v>-716639</v>
      </c>
      <c r="Q56" s="50">
        <f t="shared" si="5"/>
        <v>362475</v>
      </c>
      <c r="R56" s="50">
        <f t="shared" si="5"/>
        <v>807309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-2868891</v>
      </c>
      <c r="X56" s="50">
        <f t="shared" si="5"/>
        <v>4709212</v>
      </c>
      <c r="Y56" s="50">
        <f t="shared" si="5"/>
        <v>-7578103</v>
      </c>
      <c r="Z56" s="51">
        <f>+IF(X56&lt;&gt;0,+(Y56/X56)*100,0)</f>
        <v>-160.92082921728729</v>
      </c>
      <c r="AA56" s="48">
        <f>SUM(AA53:AA55)</f>
        <v>6278953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30634256</v>
      </c>
      <c r="D59" s="65">
        <f>SUM(D56:D58)</f>
        <v>0</v>
      </c>
      <c r="E59" s="66">
        <f t="shared" si="6"/>
        <v>6278953</v>
      </c>
      <c r="F59" s="67">
        <f t="shared" si="6"/>
        <v>6278953</v>
      </c>
      <c r="G59" s="67">
        <f t="shared" si="6"/>
        <v>0</v>
      </c>
      <c r="H59" s="67">
        <f t="shared" si="6"/>
        <v>-1804535</v>
      </c>
      <c r="I59" s="67">
        <f t="shared" si="6"/>
        <v>-843211</v>
      </c>
      <c r="J59" s="67">
        <f t="shared" si="6"/>
        <v>-2647746</v>
      </c>
      <c r="K59" s="67">
        <f t="shared" si="6"/>
        <v>769109</v>
      </c>
      <c r="L59" s="67">
        <f t="shared" si="6"/>
        <v>-2732088</v>
      </c>
      <c r="M59" s="67">
        <f t="shared" si="6"/>
        <v>934525</v>
      </c>
      <c r="N59" s="67">
        <f t="shared" si="6"/>
        <v>-1028454</v>
      </c>
      <c r="O59" s="67">
        <f t="shared" si="6"/>
        <v>1161473</v>
      </c>
      <c r="P59" s="67">
        <f t="shared" si="6"/>
        <v>-716639</v>
      </c>
      <c r="Q59" s="67">
        <f t="shared" si="6"/>
        <v>362475</v>
      </c>
      <c r="R59" s="67">
        <f t="shared" si="6"/>
        <v>807309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-2868891</v>
      </c>
      <c r="X59" s="67">
        <f t="shared" si="6"/>
        <v>4709212</v>
      </c>
      <c r="Y59" s="67">
        <f t="shared" si="6"/>
        <v>-7578103</v>
      </c>
      <c r="Z59" s="68">
        <f>+IF(X59&lt;&gt;0,+(Y59/X59)*100,0)</f>
        <v>-160.92082921728729</v>
      </c>
      <c r="AA59" s="65">
        <f>SUM(AA56:AA58)</f>
        <v>6278953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3733670</v>
      </c>
      <c r="D7" s="20"/>
      <c r="E7" s="21">
        <v>9115430</v>
      </c>
      <c r="F7" s="22">
        <v>8015430</v>
      </c>
      <c r="G7" s="22"/>
      <c r="H7" s="22"/>
      <c r="I7" s="22">
        <v>346623</v>
      </c>
      <c r="J7" s="22">
        <v>346623</v>
      </c>
      <c r="K7" s="22">
        <v>1120542</v>
      </c>
      <c r="L7" s="22">
        <v>359039</v>
      </c>
      <c r="M7" s="22">
        <v>448087</v>
      </c>
      <c r="N7" s="22">
        <v>1927668</v>
      </c>
      <c r="O7" s="22">
        <v>346318</v>
      </c>
      <c r="P7" s="22">
        <v>309870</v>
      </c>
      <c r="Q7" s="22">
        <v>330437</v>
      </c>
      <c r="R7" s="22">
        <v>986625</v>
      </c>
      <c r="S7" s="22"/>
      <c r="T7" s="22"/>
      <c r="U7" s="22"/>
      <c r="V7" s="22"/>
      <c r="W7" s="22">
        <v>3260916</v>
      </c>
      <c r="X7" s="22">
        <v>6011559</v>
      </c>
      <c r="Y7" s="22">
        <v>-2750643</v>
      </c>
      <c r="Z7" s="23">
        <v>-45.755901256229876</v>
      </c>
      <c r="AA7" s="20">
        <v>8015430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1892232</v>
      </c>
      <c r="D13" s="20"/>
      <c r="E13" s="21"/>
      <c r="F13" s="22">
        <v>2532707</v>
      </c>
      <c r="G13" s="22"/>
      <c r="H13" s="22"/>
      <c r="I13" s="22">
        <v>400964</v>
      </c>
      <c r="J13" s="22">
        <v>400964</v>
      </c>
      <c r="K13" s="22">
        <v>-107</v>
      </c>
      <c r="L13" s="22">
        <v>208565</v>
      </c>
      <c r="M13" s="22"/>
      <c r="N13" s="22">
        <v>208458</v>
      </c>
      <c r="O13" s="22">
        <v>-609422</v>
      </c>
      <c r="P13" s="22"/>
      <c r="Q13" s="22">
        <v>1480063</v>
      </c>
      <c r="R13" s="22">
        <v>870641</v>
      </c>
      <c r="S13" s="22"/>
      <c r="T13" s="22"/>
      <c r="U13" s="22"/>
      <c r="V13" s="22"/>
      <c r="W13" s="22">
        <v>1480063</v>
      </c>
      <c r="X13" s="22">
        <v>1899522</v>
      </c>
      <c r="Y13" s="22">
        <v>-419459</v>
      </c>
      <c r="Z13" s="23">
        <v>-22.082344926776315</v>
      </c>
      <c r="AA13" s="20">
        <v>2532707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5625902</v>
      </c>
      <c r="D32" s="29">
        <f t="shared" ref="D32:Y32" si="0">SUM(D6:D31)</f>
        <v>0</v>
      </c>
      <c r="E32" s="30">
        <f t="shared" si="0"/>
        <v>9115430</v>
      </c>
      <c r="F32" s="31">
        <f t="shared" si="0"/>
        <v>10548137</v>
      </c>
      <c r="G32" s="31">
        <f t="shared" si="0"/>
        <v>0</v>
      </c>
      <c r="H32" s="31">
        <f t="shared" si="0"/>
        <v>0</v>
      </c>
      <c r="I32" s="31">
        <f t="shared" si="0"/>
        <v>747587</v>
      </c>
      <c r="J32" s="31">
        <f t="shared" si="0"/>
        <v>747587</v>
      </c>
      <c r="K32" s="31">
        <f t="shared" si="0"/>
        <v>1120435</v>
      </c>
      <c r="L32" s="31">
        <f t="shared" si="0"/>
        <v>567604</v>
      </c>
      <c r="M32" s="31">
        <f t="shared" si="0"/>
        <v>448087</v>
      </c>
      <c r="N32" s="31">
        <f t="shared" si="0"/>
        <v>2136126</v>
      </c>
      <c r="O32" s="31">
        <f t="shared" si="0"/>
        <v>-263104</v>
      </c>
      <c r="P32" s="31">
        <f t="shared" si="0"/>
        <v>309870</v>
      </c>
      <c r="Q32" s="31">
        <f t="shared" si="0"/>
        <v>1810500</v>
      </c>
      <c r="R32" s="31">
        <f t="shared" si="0"/>
        <v>1857266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4740979</v>
      </c>
      <c r="X32" s="31">
        <f t="shared" si="0"/>
        <v>7911081</v>
      </c>
      <c r="Y32" s="31">
        <f t="shared" si="0"/>
        <v>-3170102</v>
      </c>
      <c r="Z32" s="32">
        <f>+IF(X32&lt;&gt;0,+(Y32/X32)*100,0)</f>
        <v>-40.071666564910664</v>
      </c>
      <c r="AA32" s="29">
        <f>SUM(AA6:AA31)</f>
        <v>10548137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5950228</v>
      </c>
      <c r="D34" s="20"/>
      <c r="E34" s="21">
        <v>4945743</v>
      </c>
      <c r="F34" s="22">
        <v>4945743</v>
      </c>
      <c r="G34" s="22"/>
      <c r="H34" s="22"/>
      <c r="I34" s="22">
        <v>1850341</v>
      </c>
      <c r="J34" s="22">
        <v>1850341</v>
      </c>
      <c r="K34" s="22">
        <v>510734</v>
      </c>
      <c r="L34" s="22">
        <v>481231</v>
      </c>
      <c r="M34" s="22">
        <v>441480</v>
      </c>
      <c r="N34" s="22">
        <v>1433445</v>
      </c>
      <c r="O34" s="22">
        <v>433478</v>
      </c>
      <c r="P34" s="22">
        <v>491091</v>
      </c>
      <c r="Q34" s="22">
        <v>518283</v>
      </c>
      <c r="R34" s="22">
        <v>1442852</v>
      </c>
      <c r="S34" s="22"/>
      <c r="T34" s="22"/>
      <c r="U34" s="22"/>
      <c r="V34" s="22"/>
      <c r="W34" s="22">
        <v>4726638</v>
      </c>
      <c r="X34" s="22">
        <v>3709269</v>
      </c>
      <c r="Y34" s="22">
        <v>1017369</v>
      </c>
      <c r="Z34" s="23">
        <v>27.427749241157763</v>
      </c>
      <c r="AA34" s="20">
        <v>4945743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1666521</v>
      </c>
      <c r="D37" s="20"/>
      <c r="E37" s="21">
        <v>1500000</v>
      </c>
      <c r="F37" s="22">
        <v>1650000</v>
      </c>
      <c r="G37" s="22"/>
      <c r="H37" s="22"/>
      <c r="I37" s="22">
        <v>621190</v>
      </c>
      <c r="J37" s="22">
        <v>621190</v>
      </c>
      <c r="K37" s="22"/>
      <c r="L37" s="22">
        <v>198167</v>
      </c>
      <c r="M37" s="22">
        <v>166751</v>
      </c>
      <c r="N37" s="22">
        <v>364918</v>
      </c>
      <c r="O37" s="22">
        <v>75385</v>
      </c>
      <c r="P37" s="22">
        <v>37693</v>
      </c>
      <c r="Q37" s="22"/>
      <c r="R37" s="22">
        <v>113078</v>
      </c>
      <c r="S37" s="22"/>
      <c r="T37" s="22"/>
      <c r="U37" s="22"/>
      <c r="V37" s="22"/>
      <c r="W37" s="22">
        <v>1099186</v>
      </c>
      <c r="X37" s="22">
        <v>1237491</v>
      </c>
      <c r="Y37" s="22">
        <v>-138305</v>
      </c>
      <c r="Z37" s="23">
        <v>-11.176242897928148</v>
      </c>
      <c r="AA37" s="20">
        <v>1650000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2734629</v>
      </c>
      <c r="F38" s="22">
        <v>2734629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2050965</v>
      </c>
      <c r="Y38" s="22">
        <v>-2050965</v>
      </c>
      <c r="Z38" s="23">
        <v>-100</v>
      </c>
      <c r="AA38" s="20">
        <v>2734629</v>
      </c>
    </row>
    <row r="39" spans="1:27" x14ac:dyDescent="0.25">
      <c r="A39" s="19" t="s">
        <v>65</v>
      </c>
      <c r="B39" s="15" t="s">
        <v>32</v>
      </c>
      <c r="C39" s="20">
        <v>240804</v>
      </c>
      <c r="D39" s="20"/>
      <c r="E39" s="21">
        <v>1060834</v>
      </c>
      <c r="F39" s="22">
        <v>832382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624276</v>
      </c>
      <c r="Y39" s="22">
        <v>-624276</v>
      </c>
      <c r="Z39" s="23">
        <v>-100</v>
      </c>
      <c r="AA39" s="20">
        <v>832382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12132</v>
      </c>
      <c r="D41" s="20"/>
      <c r="E41" s="21">
        <v>127522</v>
      </c>
      <c r="F41" s="22">
        <v>127522</v>
      </c>
      <c r="G41" s="22"/>
      <c r="H41" s="22"/>
      <c r="I41" s="22"/>
      <c r="J41" s="22"/>
      <c r="K41" s="22">
        <v>3427</v>
      </c>
      <c r="L41" s="22">
        <v>4456</v>
      </c>
      <c r="M41" s="22"/>
      <c r="N41" s="22">
        <v>7883</v>
      </c>
      <c r="O41" s="22"/>
      <c r="P41" s="22"/>
      <c r="Q41" s="22">
        <v>20903</v>
      </c>
      <c r="R41" s="22">
        <v>20903</v>
      </c>
      <c r="S41" s="22"/>
      <c r="T41" s="22"/>
      <c r="U41" s="22"/>
      <c r="V41" s="22"/>
      <c r="W41" s="22">
        <v>28786</v>
      </c>
      <c r="X41" s="22">
        <v>95616</v>
      </c>
      <c r="Y41" s="22">
        <v>-66830</v>
      </c>
      <c r="Z41" s="23">
        <v>-69.894159973226238</v>
      </c>
      <c r="AA41" s="20">
        <v>127522</v>
      </c>
    </row>
    <row r="42" spans="1:27" x14ac:dyDescent="0.25">
      <c r="A42" s="19" t="s">
        <v>67</v>
      </c>
      <c r="B42" s="15" t="s">
        <v>32</v>
      </c>
      <c r="C42" s="20">
        <v>819989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115645</v>
      </c>
      <c r="D44" s="20"/>
      <c r="E44" s="21">
        <v>737518</v>
      </c>
      <c r="F44" s="22">
        <v>737518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553131</v>
      </c>
      <c r="Y44" s="22">
        <v>-553131</v>
      </c>
      <c r="Z44" s="23">
        <v>-100</v>
      </c>
      <c r="AA44" s="20">
        <v>737518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8805319</v>
      </c>
      <c r="D47" s="29">
        <f t="shared" ref="D47:Y47" si="1">SUM(D34:D46)</f>
        <v>0</v>
      </c>
      <c r="E47" s="30">
        <f t="shared" si="1"/>
        <v>11106246</v>
      </c>
      <c r="F47" s="31">
        <f t="shared" si="1"/>
        <v>11027794</v>
      </c>
      <c r="G47" s="31">
        <f t="shared" si="1"/>
        <v>0</v>
      </c>
      <c r="H47" s="31">
        <f t="shared" si="1"/>
        <v>0</v>
      </c>
      <c r="I47" s="31">
        <f t="shared" si="1"/>
        <v>2471531</v>
      </c>
      <c r="J47" s="31">
        <f t="shared" si="1"/>
        <v>2471531</v>
      </c>
      <c r="K47" s="31">
        <f t="shared" si="1"/>
        <v>514161</v>
      </c>
      <c r="L47" s="31">
        <f t="shared" si="1"/>
        <v>683854</v>
      </c>
      <c r="M47" s="31">
        <f t="shared" si="1"/>
        <v>608231</v>
      </c>
      <c r="N47" s="31">
        <f t="shared" si="1"/>
        <v>1806246</v>
      </c>
      <c r="O47" s="31">
        <f t="shared" si="1"/>
        <v>508863</v>
      </c>
      <c r="P47" s="31">
        <f t="shared" si="1"/>
        <v>528784</v>
      </c>
      <c r="Q47" s="31">
        <f t="shared" si="1"/>
        <v>539186</v>
      </c>
      <c r="R47" s="31">
        <f t="shared" si="1"/>
        <v>1576833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5854610</v>
      </c>
      <c r="X47" s="31">
        <f t="shared" si="1"/>
        <v>8270748</v>
      </c>
      <c r="Y47" s="31">
        <f t="shared" si="1"/>
        <v>-2416138</v>
      </c>
      <c r="Z47" s="32">
        <f>+IF(X47&lt;&gt;0,+(Y47/X47)*100,0)</f>
        <v>-29.213053039459069</v>
      </c>
      <c r="AA47" s="29">
        <f>SUM(AA34:AA46)</f>
        <v>11027794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-3179417</v>
      </c>
      <c r="D48" s="39">
        <f t="shared" si="2"/>
        <v>0</v>
      </c>
      <c r="E48" s="40">
        <f t="shared" si="2"/>
        <v>-1990816</v>
      </c>
      <c r="F48" s="41">
        <f t="shared" si="2"/>
        <v>-479657</v>
      </c>
      <c r="G48" s="41">
        <f t="shared" si="2"/>
        <v>0</v>
      </c>
      <c r="H48" s="41">
        <f t="shared" si="2"/>
        <v>0</v>
      </c>
      <c r="I48" s="41">
        <f t="shared" si="2"/>
        <v>-1723944</v>
      </c>
      <c r="J48" s="41">
        <f t="shared" si="2"/>
        <v>-1723944</v>
      </c>
      <c r="K48" s="41">
        <f t="shared" si="2"/>
        <v>606274</v>
      </c>
      <c r="L48" s="41">
        <f t="shared" si="2"/>
        <v>-116250</v>
      </c>
      <c r="M48" s="41">
        <f t="shared" si="2"/>
        <v>-160144</v>
      </c>
      <c r="N48" s="41">
        <f t="shared" si="2"/>
        <v>329880</v>
      </c>
      <c r="O48" s="41">
        <f t="shared" si="2"/>
        <v>-771967</v>
      </c>
      <c r="P48" s="41">
        <f t="shared" si="2"/>
        <v>-218914</v>
      </c>
      <c r="Q48" s="41">
        <f t="shared" si="2"/>
        <v>1271314</v>
      </c>
      <c r="R48" s="41">
        <f t="shared" si="2"/>
        <v>280433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-1113631</v>
      </c>
      <c r="X48" s="41">
        <f t="shared" si="2"/>
        <v>-359667</v>
      </c>
      <c r="Y48" s="41">
        <f t="shared" si="2"/>
        <v>-753964</v>
      </c>
      <c r="Z48" s="42">
        <f>+IF(X48&lt;&gt;0,+(Y48/X48)*100,0)</f>
        <v>209.62835066881311</v>
      </c>
      <c r="AA48" s="39">
        <f>+AA32-AA47</f>
        <v>-479657</v>
      </c>
    </row>
    <row r="49" spans="1:27" x14ac:dyDescent="0.25">
      <c r="A49" s="43" t="s">
        <v>74</v>
      </c>
      <c r="B49" s="15" t="s">
        <v>32</v>
      </c>
      <c r="C49" s="20">
        <v>3287906</v>
      </c>
      <c r="D49" s="20"/>
      <c r="E49" s="21">
        <v>9450000</v>
      </c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108489</v>
      </c>
      <c r="D51" s="48">
        <f t="shared" si="3"/>
        <v>0</v>
      </c>
      <c r="E51" s="49">
        <f t="shared" si="3"/>
        <v>7459184</v>
      </c>
      <c r="F51" s="50">
        <f t="shared" si="3"/>
        <v>-479657</v>
      </c>
      <c r="G51" s="50">
        <f t="shared" si="3"/>
        <v>0</v>
      </c>
      <c r="H51" s="50">
        <f t="shared" si="3"/>
        <v>0</v>
      </c>
      <c r="I51" s="50">
        <f t="shared" si="3"/>
        <v>-1723944</v>
      </c>
      <c r="J51" s="50">
        <f t="shared" si="3"/>
        <v>-1723944</v>
      </c>
      <c r="K51" s="50">
        <f t="shared" si="3"/>
        <v>606274</v>
      </c>
      <c r="L51" s="50">
        <f t="shared" si="3"/>
        <v>-116250</v>
      </c>
      <c r="M51" s="50">
        <f t="shared" si="3"/>
        <v>-160144</v>
      </c>
      <c r="N51" s="50">
        <f t="shared" si="3"/>
        <v>329880</v>
      </c>
      <c r="O51" s="50">
        <f t="shared" si="3"/>
        <v>-771967</v>
      </c>
      <c r="P51" s="50">
        <f t="shared" si="3"/>
        <v>-218914</v>
      </c>
      <c r="Q51" s="50">
        <f t="shared" si="3"/>
        <v>1271314</v>
      </c>
      <c r="R51" s="50">
        <f t="shared" si="3"/>
        <v>280433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-1113631</v>
      </c>
      <c r="X51" s="50">
        <f t="shared" si="3"/>
        <v>-359667</v>
      </c>
      <c r="Y51" s="50">
        <f t="shared" si="3"/>
        <v>-753964</v>
      </c>
      <c r="Z51" s="51">
        <f>+IF(X51&lt;&gt;0,+(Y51/X51)*100,0)</f>
        <v>209.62835066881311</v>
      </c>
      <c r="AA51" s="48">
        <f>SUM(AA48:AA50)</f>
        <v>-479657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108489</v>
      </c>
      <c r="D53" s="54">
        <f>+D51-D52</f>
        <v>0</v>
      </c>
      <c r="E53" s="55">
        <f t="shared" si="4"/>
        <v>7459184</v>
      </c>
      <c r="F53" s="56">
        <f t="shared" si="4"/>
        <v>-479657</v>
      </c>
      <c r="G53" s="56">
        <f t="shared" si="4"/>
        <v>0</v>
      </c>
      <c r="H53" s="56">
        <f t="shared" si="4"/>
        <v>0</v>
      </c>
      <c r="I53" s="56">
        <f t="shared" si="4"/>
        <v>-1723944</v>
      </c>
      <c r="J53" s="56">
        <f t="shared" si="4"/>
        <v>-1723944</v>
      </c>
      <c r="K53" s="56">
        <f t="shared" si="4"/>
        <v>606274</v>
      </c>
      <c r="L53" s="56">
        <f t="shared" si="4"/>
        <v>-116250</v>
      </c>
      <c r="M53" s="56">
        <f t="shared" si="4"/>
        <v>-160144</v>
      </c>
      <c r="N53" s="56">
        <f t="shared" si="4"/>
        <v>329880</v>
      </c>
      <c r="O53" s="56">
        <f t="shared" si="4"/>
        <v>-771967</v>
      </c>
      <c r="P53" s="56">
        <f t="shared" si="4"/>
        <v>-218914</v>
      </c>
      <c r="Q53" s="56">
        <f t="shared" si="4"/>
        <v>1271314</v>
      </c>
      <c r="R53" s="56">
        <f t="shared" si="4"/>
        <v>280433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-1113631</v>
      </c>
      <c r="X53" s="56">
        <f t="shared" si="4"/>
        <v>-359667</v>
      </c>
      <c r="Y53" s="56">
        <f t="shared" si="4"/>
        <v>-753964</v>
      </c>
      <c r="Z53" s="57">
        <f>+IF(X53&lt;&gt;0,+(Y53/X53)*100,0)</f>
        <v>209.62835066881311</v>
      </c>
      <c r="AA53" s="54">
        <f>+AA51-AA52</f>
        <v>-479657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108489</v>
      </c>
      <c r="D56" s="48">
        <f>SUM(D53:D55)</f>
        <v>0</v>
      </c>
      <c r="E56" s="49">
        <f t="shared" si="5"/>
        <v>7459184</v>
      </c>
      <c r="F56" s="50">
        <f t="shared" si="5"/>
        <v>-479657</v>
      </c>
      <c r="G56" s="50">
        <f t="shared" si="5"/>
        <v>0</v>
      </c>
      <c r="H56" s="50">
        <f t="shared" si="5"/>
        <v>0</v>
      </c>
      <c r="I56" s="50">
        <f t="shared" si="5"/>
        <v>-1723944</v>
      </c>
      <c r="J56" s="50">
        <f t="shared" si="5"/>
        <v>-1723944</v>
      </c>
      <c r="K56" s="50">
        <f t="shared" si="5"/>
        <v>606274</v>
      </c>
      <c r="L56" s="50">
        <f t="shared" si="5"/>
        <v>-116250</v>
      </c>
      <c r="M56" s="50">
        <f t="shared" si="5"/>
        <v>-160144</v>
      </c>
      <c r="N56" s="50">
        <f t="shared" si="5"/>
        <v>329880</v>
      </c>
      <c r="O56" s="50">
        <f t="shared" si="5"/>
        <v>-771967</v>
      </c>
      <c r="P56" s="50">
        <f t="shared" si="5"/>
        <v>-218914</v>
      </c>
      <c r="Q56" s="50">
        <f t="shared" si="5"/>
        <v>1271314</v>
      </c>
      <c r="R56" s="50">
        <f t="shared" si="5"/>
        <v>280433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-1113631</v>
      </c>
      <c r="X56" s="50">
        <f t="shared" si="5"/>
        <v>-359667</v>
      </c>
      <c r="Y56" s="50">
        <f t="shared" si="5"/>
        <v>-753964</v>
      </c>
      <c r="Z56" s="51">
        <f>+IF(X56&lt;&gt;0,+(Y56/X56)*100,0)</f>
        <v>209.62835066881311</v>
      </c>
      <c r="AA56" s="48">
        <f>SUM(AA53:AA55)</f>
        <v>-479657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108489</v>
      </c>
      <c r="D59" s="65">
        <f>SUM(D56:D58)</f>
        <v>0</v>
      </c>
      <c r="E59" s="66">
        <f t="shared" si="6"/>
        <v>7459184</v>
      </c>
      <c r="F59" s="67">
        <f t="shared" si="6"/>
        <v>-479657</v>
      </c>
      <c r="G59" s="67">
        <f t="shared" si="6"/>
        <v>0</v>
      </c>
      <c r="H59" s="67">
        <f t="shared" si="6"/>
        <v>0</v>
      </c>
      <c r="I59" s="67">
        <f t="shared" si="6"/>
        <v>-1723944</v>
      </c>
      <c r="J59" s="67">
        <f t="shared" si="6"/>
        <v>-1723944</v>
      </c>
      <c r="K59" s="67">
        <f t="shared" si="6"/>
        <v>606274</v>
      </c>
      <c r="L59" s="67">
        <f t="shared" si="6"/>
        <v>-116250</v>
      </c>
      <c r="M59" s="67">
        <f t="shared" si="6"/>
        <v>-160144</v>
      </c>
      <c r="N59" s="67">
        <f t="shared" si="6"/>
        <v>329880</v>
      </c>
      <c r="O59" s="67">
        <f t="shared" si="6"/>
        <v>-771967</v>
      </c>
      <c r="P59" s="67">
        <f t="shared" si="6"/>
        <v>-218914</v>
      </c>
      <c r="Q59" s="67">
        <f t="shared" si="6"/>
        <v>1271314</v>
      </c>
      <c r="R59" s="67">
        <f t="shared" si="6"/>
        <v>280433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-1113631</v>
      </c>
      <c r="X59" s="67">
        <f t="shared" si="6"/>
        <v>-359667</v>
      </c>
      <c r="Y59" s="67">
        <f t="shared" si="6"/>
        <v>-753964</v>
      </c>
      <c r="Z59" s="68">
        <f>+IF(X59&lt;&gt;0,+(Y59/X59)*100,0)</f>
        <v>209.62835066881311</v>
      </c>
      <c r="AA59" s="65">
        <f>SUM(AA56:AA58)</f>
        <v>-479657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17795956</v>
      </c>
      <c r="F7" s="22">
        <v>17795956</v>
      </c>
      <c r="G7" s="22">
        <v>37732</v>
      </c>
      <c r="H7" s="22">
        <v>221426</v>
      </c>
      <c r="I7" s="22">
        <v>232633</v>
      </c>
      <c r="J7" s="22">
        <v>491791</v>
      </c>
      <c r="K7" s="22">
        <v>1311835</v>
      </c>
      <c r="L7" s="22">
        <v>519526</v>
      </c>
      <c r="M7" s="22">
        <v>798968</v>
      </c>
      <c r="N7" s="22">
        <v>2630329</v>
      </c>
      <c r="O7" s="22">
        <v>416293</v>
      </c>
      <c r="P7" s="22">
        <v>760111</v>
      </c>
      <c r="Q7" s="22">
        <v>470592</v>
      </c>
      <c r="R7" s="22">
        <v>1646996</v>
      </c>
      <c r="S7" s="22"/>
      <c r="T7" s="22"/>
      <c r="U7" s="22"/>
      <c r="V7" s="22"/>
      <c r="W7" s="22">
        <v>4769116</v>
      </c>
      <c r="X7" s="22">
        <v>13346977</v>
      </c>
      <c r="Y7" s="22">
        <v>-8577861</v>
      </c>
      <c r="Z7" s="23">
        <v>-64.268193464332796</v>
      </c>
      <c r="AA7" s="20">
        <v>17795956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>
        <v>6614</v>
      </c>
      <c r="M10" s="22"/>
      <c r="N10" s="22">
        <v>6614</v>
      </c>
      <c r="O10" s="22">
        <v>2645</v>
      </c>
      <c r="P10" s="22"/>
      <c r="Q10" s="22"/>
      <c r="R10" s="22">
        <v>2645</v>
      </c>
      <c r="S10" s="22"/>
      <c r="T10" s="22"/>
      <c r="U10" s="22"/>
      <c r="V10" s="22"/>
      <c r="W10" s="22">
        <v>9259</v>
      </c>
      <c r="X10" s="22"/>
      <c r="Y10" s="22">
        <v>9259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17795956</v>
      </c>
      <c r="F32" s="31">
        <f t="shared" si="0"/>
        <v>17795956</v>
      </c>
      <c r="G32" s="31">
        <f t="shared" si="0"/>
        <v>37732</v>
      </c>
      <c r="H32" s="31">
        <f t="shared" si="0"/>
        <v>221426</v>
      </c>
      <c r="I32" s="31">
        <f t="shared" si="0"/>
        <v>232633</v>
      </c>
      <c r="J32" s="31">
        <f t="shared" si="0"/>
        <v>491791</v>
      </c>
      <c r="K32" s="31">
        <f t="shared" si="0"/>
        <v>1311835</v>
      </c>
      <c r="L32" s="31">
        <f t="shared" si="0"/>
        <v>526140</v>
      </c>
      <c r="M32" s="31">
        <f t="shared" si="0"/>
        <v>798968</v>
      </c>
      <c r="N32" s="31">
        <f t="shared" si="0"/>
        <v>2636943</v>
      </c>
      <c r="O32" s="31">
        <f t="shared" si="0"/>
        <v>418938</v>
      </c>
      <c r="P32" s="31">
        <f t="shared" si="0"/>
        <v>760111</v>
      </c>
      <c r="Q32" s="31">
        <f t="shared" si="0"/>
        <v>470592</v>
      </c>
      <c r="R32" s="31">
        <f t="shared" si="0"/>
        <v>1649641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4778375</v>
      </c>
      <c r="X32" s="31">
        <f t="shared" si="0"/>
        <v>13346977</v>
      </c>
      <c r="Y32" s="31">
        <f t="shared" si="0"/>
        <v>-8568602</v>
      </c>
      <c r="Z32" s="32">
        <f>+IF(X32&lt;&gt;0,+(Y32/X32)*100,0)</f>
        <v>-64.198821950468627</v>
      </c>
      <c r="AA32" s="29">
        <f>SUM(AA6:AA31)</f>
        <v>17795956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3957341</v>
      </c>
      <c r="F34" s="22">
        <v>3957347</v>
      </c>
      <c r="G34" s="22">
        <v>395539</v>
      </c>
      <c r="H34" s="22">
        <v>361223</v>
      </c>
      <c r="I34" s="22">
        <v>334932</v>
      </c>
      <c r="J34" s="22">
        <v>1091694</v>
      </c>
      <c r="K34" s="22">
        <v>392610</v>
      </c>
      <c r="L34" s="22">
        <v>373576</v>
      </c>
      <c r="M34" s="22">
        <v>442223</v>
      </c>
      <c r="N34" s="22">
        <v>1208409</v>
      </c>
      <c r="O34" s="22">
        <v>345766</v>
      </c>
      <c r="P34" s="22">
        <v>388413</v>
      </c>
      <c r="Q34" s="22">
        <v>386963</v>
      </c>
      <c r="R34" s="22">
        <v>1121142</v>
      </c>
      <c r="S34" s="22"/>
      <c r="T34" s="22"/>
      <c r="U34" s="22"/>
      <c r="V34" s="22"/>
      <c r="W34" s="22">
        <v>3421245</v>
      </c>
      <c r="X34" s="22">
        <v>2968025</v>
      </c>
      <c r="Y34" s="22">
        <v>453220</v>
      </c>
      <c r="Z34" s="23">
        <v>15.270087010722619</v>
      </c>
      <c r="AA34" s="20">
        <v>3957347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21190273</v>
      </c>
      <c r="F37" s="22">
        <v>21500000</v>
      </c>
      <c r="G37" s="22"/>
      <c r="H37" s="22"/>
      <c r="I37" s="22">
        <v>49670</v>
      </c>
      <c r="J37" s="22">
        <v>49670</v>
      </c>
      <c r="K37" s="22">
        <v>133650</v>
      </c>
      <c r="L37" s="22">
        <v>4786403</v>
      </c>
      <c r="M37" s="22">
        <v>1631529</v>
      </c>
      <c r="N37" s="22">
        <v>6551582</v>
      </c>
      <c r="O37" s="22">
        <v>1492961</v>
      </c>
      <c r="P37" s="22">
        <v>98900</v>
      </c>
      <c r="Q37" s="22">
        <v>397250</v>
      </c>
      <c r="R37" s="22">
        <v>1989111</v>
      </c>
      <c r="S37" s="22"/>
      <c r="T37" s="22"/>
      <c r="U37" s="22"/>
      <c r="V37" s="22"/>
      <c r="W37" s="22">
        <v>8590363</v>
      </c>
      <c r="X37" s="22">
        <v>14962337</v>
      </c>
      <c r="Y37" s="22">
        <v>-6371974</v>
      </c>
      <c r="Z37" s="23">
        <v>-42.586756333586123</v>
      </c>
      <c r="AA37" s="20">
        <v>21500000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2559088</v>
      </c>
      <c r="F38" s="22">
        <v>2559088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1919317</v>
      </c>
      <c r="Y38" s="22">
        <v>-1919317</v>
      </c>
      <c r="Z38" s="23">
        <v>-100</v>
      </c>
      <c r="AA38" s="20">
        <v>2559088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8727293</v>
      </c>
      <c r="F39" s="22">
        <v>8727293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6545471</v>
      </c>
      <c r="Y39" s="22">
        <v>-6545471</v>
      </c>
      <c r="Z39" s="23">
        <v>-100</v>
      </c>
      <c r="AA39" s="20">
        <v>8727293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1000000</v>
      </c>
      <c r="F41" s="22">
        <v>750000</v>
      </c>
      <c r="G41" s="22"/>
      <c r="H41" s="22"/>
      <c r="I41" s="22"/>
      <c r="J41" s="22"/>
      <c r="K41" s="22">
        <v>129733</v>
      </c>
      <c r="L41" s="22">
        <v>68904</v>
      </c>
      <c r="M41" s="22"/>
      <c r="N41" s="22">
        <v>198637</v>
      </c>
      <c r="O41" s="22">
        <v>133120</v>
      </c>
      <c r="P41" s="22"/>
      <c r="Q41" s="22"/>
      <c r="R41" s="22">
        <v>133120</v>
      </c>
      <c r="S41" s="22"/>
      <c r="T41" s="22"/>
      <c r="U41" s="22"/>
      <c r="V41" s="22"/>
      <c r="W41" s="22">
        <v>331757</v>
      </c>
      <c r="X41" s="22">
        <v>624999</v>
      </c>
      <c r="Y41" s="22">
        <v>-293242</v>
      </c>
      <c r="Z41" s="23">
        <v>-46.918795070072115</v>
      </c>
      <c r="AA41" s="20">
        <v>750000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773158</v>
      </c>
      <c r="F44" s="22">
        <v>2923158</v>
      </c>
      <c r="G44" s="22">
        <v>3426</v>
      </c>
      <c r="H44" s="22">
        <v>3068</v>
      </c>
      <c r="I44" s="22">
        <v>204551</v>
      </c>
      <c r="J44" s="22">
        <v>211045</v>
      </c>
      <c r="K44" s="22">
        <v>181852</v>
      </c>
      <c r="L44" s="22">
        <v>691786</v>
      </c>
      <c r="M44" s="22">
        <v>129826</v>
      </c>
      <c r="N44" s="22">
        <v>1003464</v>
      </c>
      <c r="O44" s="22">
        <v>139977</v>
      </c>
      <c r="P44" s="22">
        <v>413914</v>
      </c>
      <c r="Q44" s="22">
        <v>3289</v>
      </c>
      <c r="R44" s="22">
        <v>557180</v>
      </c>
      <c r="S44" s="22"/>
      <c r="T44" s="22"/>
      <c r="U44" s="22"/>
      <c r="V44" s="22"/>
      <c r="W44" s="22">
        <v>1771689</v>
      </c>
      <c r="X44" s="22">
        <v>2174586</v>
      </c>
      <c r="Y44" s="22">
        <v>-402897</v>
      </c>
      <c r="Z44" s="23">
        <v>-18.527526618859866</v>
      </c>
      <c r="AA44" s="20">
        <v>2923158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38207153</v>
      </c>
      <c r="F47" s="31">
        <f t="shared" si="1"/>
        <v>40416886</v>
      </c>
      <c r="G47" s="31">
        <f t="shared" si="1"/>
        <v>398965</v>
      </c>
      <c r="H47" s="31">
        <f t="shared" si="1"/>
        <v>364291</v>
      </c>
      <c r="I47" s="31">
        <f t="shared" si="1"/>
        <v>589153</v>
      </c>
      <c r="J47" s="31">
        <f t="shared" si="1"/>
        <v>1352409</v>
      </c>
      <c r="K47" s="31">
        <f t="shared" si="1"/>
        <v>837845</v>
      </c>
      <c r="L47" s="31">
        <f t="shared" si="1"/>
        <v>5920669</v>
      </c>
      <c r="M47" s="31">
        <f t="shared" si="1"/>
        <v>2203578</v>
      </c>
      <c r="N47" s="31">
        <f t="shared" si="1"/>
        <v>8962092</v>
      </c>
      <c r="O47" s="31">
        <f t="shared" si="1"/>
        <v>2111824</v>
      </c>
      <c r="P47" s="31">
        <f t="shared" si="1"/>
        <v>901227</v>
      </c>
      <c r="Q47" s="31">
        <f t="shared" si="1"/>
        <v>787502</v>
      </c>
      <c r="R47" s="31">
        <f t="shared" si="1"/>
        <v>3800553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14115054</v>
      </c>
      <c r="X47" s="31">
        <f t="shared" si="1"/>
        <v>29194735</v>
      </c>
      <c r="Y47" s="31">
        <f t="shared" si="1"/>
        <v>-15079681</v>
      </c>
      <c r="Z47" s="32">
        <f>+IF(X47&lt;&gt;0,+(Y47/X47)*100,0)</f>
        <v>-51.652056440998692</v>
      </c>
      <c r="AA47" s="29">
        <f>SUM(AA34:AA46)</f>
        <v>40416886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-20411197</v>
      </c>
      <c r="F48" s="41">
        <f t="shared" si="2"/>
        <v>-22620930</v>
      </c>
      <c r="G48" s="41">
        <f t="shared" si="2"/>
        <v>-361233</v>
      </c>
      <c r="H48" s="41">
        <f t="shared" si="2"/>
        <v>-142865</v>
      </c>
      <c r="I48" s="41">
        <f t="shared" si="2"/>
        <v>-356520</v>
      </c>
      <c r="J48" s="41">
        <f t="shared" si="2"/>
        <v>-860618</v>
      </c>
      <c r="K48" s="41">
        <f t="shared" si="2"/>
        <v>473990</v>
      </c>
      <c r="L48" s="41">
        <f t="shared" si="2"/>
        <v>-5394529</v>
      </c>
      <c r="M48" s="41">
        <f t="shared" si="2"/>
        <v>-1404610</v>
      </c>
      <c r="N48" s="41">
        <f t="shared" si="2"/>
        <v>-6325149</v>
      </c>
      <c r="O48" s="41">
        <f t="shared" si="2"/>
        <v>-1692886</v>
      </c>
      <c r="P48" s="41">
        <f t="shared" si="2"/>
        <v>-141116</v>
      </c>
      <c r="Q48" s="41">
        <f t="shared" si="2"/>
        <v>-316910</v>
      </c>
      <c r="R48" s="41">
        <f t="shared" si="2"/>
        <v>-2150912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-9336679</v>
      </c>
      <c r="X48" s="41">
        <f t="shared" si="2"/>
        <v>-15847758</v>
      </c>
      <c r="Y48" s="41">
        <f t="shared" si="2"/>
        <v>6511079</v>
      </c>
      <c r="Z48" s="42">
        <f>+IF(X48&lt;&gt;0,+(Y48/X48)*100,0)</f>
        <v>-41.085174319294879</v>
      </c>
      <c r="AA48" s="39">
        <f>+AA32-AA47</f>
        <v>-22620930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7975000</v>
      </c>
      <c r="F49" s="22">
        <v>7975000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3988000</v>
      </c>
      <c r="R49" s="22">
        <v>3988000</v>
      </c>
      <c r="S49" s="22"/>
      <c r="T49" s="22"/>
      <c r="U49" s="22"/>
      <c r="V49" s="22"/>
      <c r="W49" s="22">
        <v>3988000</v>
      </c>
      <c r="X49" s="22">
        <v>5981250</v>
      </c>
      <c r="Y49" s="22">
        <v>-1993250</v>
      </c>
      <c r="Z49" s="23">
        <v>-33.324973876698017</v>
      </c>
      <c r="AA49" s="20">
        <v>7975000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-12436197</v>
      </c>
      <c r="F51" s="50">
        <f t="shared" si="3"/>
        <v>-14645930</v>
      </c>
      <c r="G51" s="50">
        <f t="shared" si="3"/>
        <v>-361233</v>
      </c>
      <c r="H51" s="50">
        <f t="shared" si="3"/>
        <v>-142865</v>
      </c>
      <c r="I51" s="50">
        <f t="shared" si="3"/>
        <v>-356520</v>
      </c>
      <c r="J51" s="50">
        <f t="shared" si="3"/>
        <v>-860618</v>
      </c>
      <c r="K51" s="50">
        <f t="shared" si="3"/>
        <v>473990</v>
      </c>
      <c r="L51" s="50">
        <f t="shared" si="3"/>
        <v>-5394529</v>
      </c>
      <c r="M51" s="50">
        <f t="shared" si="3"/>
        <v>-1404610</v>
      </c>
      <c r="N51" s="50">
        <f t="shared" si="3"/>
        <v>-6325149</v>
      </c>
      <c r="O51" s="50">
        <f t="shared" si="3"/>
        <v>-1692886</v>
      </c>
      <c r="P51" s="50">
        <f t="shared" si="3"/>
        <v>-141116</v>
      </c>
      <c r="Q51" s="50">
        <f t="shared" si="3"/>
        <v>3671090</v>
      </c>
      <c r="R51" s="50">
        <f t="shared" si="3"/>
        <v>1837088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-5348679</v>
      </c>
      <c r="X51" s="50">
        <f t="shared" si="3"/>
        <v>-9866508</v>
      </c>
      <c r="Y51" s="50">
        <f t="shared" si="3"/>
        <v>4517829</v>
      </c>
      <c r="Z51" s="51">
        <f>+IF(X51&lt;&gt;0,+(Y51/X51)*100,0)</f>
        <v>-45.789543777798592</v>
      </c>
      <c r="AA51" s="48">
        <f>SUM(AA48:AA50)</f>
        <v>-14645930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-12436197</v>
      </c>
      <c r="F53" s="56">
        <f t="shared" si="4"/>
        <v>-14645930</v>
      </c>
      <c r="G53" s="56">
        <f t="shared" si="4"/>
        <v>-361233</v>
      </c>
      <c r="H53" s="56">
        <f t="shared" si="4"/>
        <v>-142865</v>
      </c>
      <c r="I53" s="56">
        <f t="shared" si="4"/>
        <v>-356520</v>
      </c>
      <c r="J53" s="56">
        <f t="shared" si="4"/>
        <v>-860618</v>
      </c>
      <c r="K53" s="56">
        <f t="shared" si="4"/>
        <v>473990</v>
      </c>
      <c r="L53" s="56">
        <f t="shared" si="4"/>
        <v>-5394529</v>
      </c>
      <c r="M53" s="56">
        <f t="shared" si="4"/>
        <v>-1404610</v>
      </c>
      <c r="N53" s="56">
        <f t="shared" si="4"/>
        <v>-6325149</v>
      </c>
      <c r="O53" s="56">
        <f t="shared" si="4"/>
        <v>-1692886</v>
      </c>
      <c r="P53" s="56">
        <f t="shared" si="4"/>
        <v>-141116</v>
      </c>
      <c r="Q53" s="56">
        <f t="shared" si="4"/>
        <v>3671090</v>
      </c>
      <c r="R53" s="56">
        <f t="shared" si="4"/>
        <v>1837088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-5348679</v>
      </c>
      <c r="X53" s="56">
        <f t="shared" si="4"/>
        <v>-9866508</v>
      </c>
      <c r="Y53" s="56">
        <f t="shared" si="4"/>
        <v>4517829</v>
      </c>
      <c r="Z53" s="57">
        <f>+IF(X53&lt;&gt;0,+(Y53/X53)*100,0)</f>
        <v>-45.789543777798592</v>
      </c>
      <c r="AA53" s="54">
        <f>+AA51-AA52</f>
        <v>-14645930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-12436197</v>
      </c>
      <c r="F56" s="50">
        <f t="shared" si="5"/>
        <v>-14645930</v>
      </c>
      <c r="G56" s="50">
        <f t="shared" si="5"/>
        <v>-361233</v>
      </c>
      <c r="H56" s="50">
        <f t="shared" si="5"/>
        <v>-142865</v>
      </c>
      <c r="I56" s="50">
        <f t="shared" si="5"/>
        <v>-356520</v>
      </c>
      <c r="J56" s="50">
        <f t="shared" si="5"/>
        <v>-860618</v>
      </c>
      <c r="K56" s="50">
        <f t="shared" si="5"/>
        <v>473990</v>
      </c>
      <c r="L56" s="50">
        <f t="shared" si="5"/>
        <v>-5394529</v>
      </c>
      <c r="M56" s="50">
        <f t="shared" si="5"/>
        <v>-1404610</v>
      </c>
      <c r="N56" s="50">
        <f t="shared" si="5"/>
        <v>-6325149</v>
      </c>
      <c r="O56" s="50">
        <f t="shared" si="5"/>
        <v>-1692886</v>
      </c>
      <c r="P56" s="50">
        <f t="shared" si="5"/>
        <v>-141116</v>
      </c>
      <c r="Q56" s="50">
        <f t="shared" si="5"/>
        <v>3671090</v>
      </c>
      <c r="R56" s="50">
        <f t="shared" si="5"/>
        <v>1837088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-5348679</v>
      </c>
      <c r="X56" s="50">
        <f t="shared" si="5"/>
        <v>-9866508</v>
      </c>
      <c r="Y56" s="50">
        <f t="shared" si="5"/>
        <v>4517829</v>
      </c>
      <c r="Z56" s="51">
        <f>+IF(X56&lt;&gt;0,+(Y56/X56)*100,0)</f>
        <v>-45.789543777798592</v>
      </c>
      <c r="AA56" s="48">
        <f>SUM(AA53:AA55)</f>
        <v>-14645930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-12436197</v>
      </c>
      <c r="F59" s="67">
        <f t="shared" si="6"/>
        <v>-14645930</v>
      </c>
      <c r="G59" s="67">
        <f t="shared" si="6"/>
        <v>-361233</v>
      </c>
      <c r="H59" s="67">
        <f t="shared" si="6"/>
        <v>-142865</v>
      </c>
      <c r="I59" s="67">
        <f t="shared" si="6"/>
        <v>-356520</v>
      </c>
      <c r="J59" s="67">
        <f t="shared" si="6"/>
        <v>-860618</v>
      </c>
      <c r="K59" s="67">
        <f t="shared" si="6"/>
        <v>473990</v>
      </c>
      <c r="L59" s="67">
        <f t="shared" si="6"/>
        <v>-5394529</v>
      </c>
      <c r="M59" s="67">
        <f t="shared" si="6"/>
        <v>-1404610</v>
      </c>
      <c r="N59" s="67">
        <f t="shared" si="6"/>
        <v>-6325149</v>
      </c>
      <c r="O59" s="67">
        <f t="shared" si="6"/>
        <v>-1692886</v>
      </c>
      <c r="P59" s="67">
        <f t="shared" si="6"/>
        <v>-141116</v>
      </c>
      <c r="Q59" s="67">
        <f t="shared" si="6"/>
        <v>3671090</v>
      </c>
      <c r="R59" s="67">
        <f t="shared" si="6"/>
        <v>1837088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-5348679</v>
      </c>
      <c r="X59" s="67">
        <f t="shared" si="6"/>
        <v>-9866508</v>
      </c>
      <c r="Y59" s="67">
        <f t="shared" si="6"/>
        <v>4517829</v>
      </c>
      <c r="Z59" s="68">
        <f>+IF(X59&lt;&gt;0,+(Y59/X59)*100,0)</f>
        <v>-45.789543777798592</v>
      </c>
      <c r="AA59" s="65">
        <f>SUM(AA56:AA58)</f>
        <v>-14645930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10986460</v>
      </c>
      <c r="D7" s="20"/>
      <c r="E7" s="21">
        <v>14518062</v>
      </c>
      <c r="F7" s="22">
        <v>11518062</v>
      </c>
      <c r="G7" s="22">
        <v>767497</v>
      </c>
      <c r="H7" s="22">
        <v>-1620763</v>
      </c>
      <c r="I7" s="22">
        <v>796214</v>
      </c>
      <c r="J7" s="22">
        <v>-57052</v>
      </c>
      <c r="K7" s="22">
        <v>915131</v>
      </c>
      <c r="L7" s="22">
        <v>657608</v>
      </c>
      <c r="M7" s="22">
        <v>793920</v>
      </c>
      <c r="N7" s="22">
        <v>2366659</v>
      </c>
      <c r="O7" s="22">
        <v>993213</v>
      </c>
      <c r="P7" s="22">
        <v>731863</v>
      </c>
      <c r="Q7" s="22">
        <v>709420</v>
      </c>
      <c r="R7" s="22">
        <v>2434496</v>
      </c>
      <c r="S7" s="22"/>
      <c r="T7" s="22"/>
      <c r="U7" s="22"/>
      <c r="V7" s="22"/>
      <c r="W7" s="22">
        <v>4744103</v>
      </c>
      <c r="X7" s="22">
        <v>8638542</v>
      </c>
      <c r="Y7" s="22">
        <v>-3894439</v>
      </c>
      <c r="Z7" s="23">
        <v>-45.082133072919021</v>
      </c>
      <c r="AA7" s="20">
        <v>11518062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10986460</v>
      </c>
      <c r="D32" s="29">
        <f t="shared" ref="D32:Y32" si="0">SUM(D6:D31)</f>
        <v>0</v>
      </c>
      <c r="E32" s="30">
        <f t="shared" si="0"/>
        <v>14518062</v>
      </c>
      <c r="F32" s="31">
        <f t="shared" si="0"/>
        <v>11518062</v>
      </c>
      <c r="G32" s="31">
        <f t="shared" si="0"/>
        <v>767497</v>
      </c>
      <c r="H32" s="31">
        <f t="shared" si="0"/>
        <v>-1620763</v>
      </c>
      <c r="I32" s="31">
        <f t="shared" si="0"/>
        <v>796214</v>
      </c>
      <c r="J32" s="31">
        <f t="shared" si="0"/>
        <v>-57052</v>
      </c>
      <c r="K32" s="31">
        <f t="shared" si="0"/>
        <v>915131</v>
      </c>
      <c r="L32" s="31">
        <f t="shared" si="0"/>
        <v>657608</v>
      </c>
      <c r="M32" s="31">
        <f t="shared" si="0"/>
        <v>793920</v>
      </c>
      <c r="N32" s="31">
        <f t="shared" si="0"/>
        <v>2366659</v>
      </c>
      <c r="O32" s="31">
        <f t="shared" si="0"/>
        <v>993213</v>
      </c>
      <c r="P32" s="31">
        <f t="shared" si="0"/>
        <v>731863</v>
      </c>
      <c r="Q32" s="31">
        <f t="shared" si="0"/>
        <v>709420</v>
      </c>
      <c r="R32" s="31">
        <f t="shared" si="0"/>
        <v>2434496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4744103</v>
      </c>
      <c r="X32" s="31">
        <f t="shared" si="0"/>
        <v>8638542</v>
      </c>
      <c r="Y32" s="31">
        <f t="shared" si="0"/>
        <v>-3894439</v>
      </c>
      <c r="Z32" s="32">
        <f>+IF(X32&lt;&gt;0,+(Y32/X32)*100,0)</f>
        <v>-45.082133072919021</v>
      </c>
      <c r="AA32" s="29">
        <f>SUM(AA6:AA31)</f>
        <v>11518062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2044743</v>
      </c>
      <c r="D34" s="20"/>
      <c r="E34" s="21">
        <v>2276148</v>
      </c>
      <c r="F34" s="22">
        <v>1980157</v>
      </c>
      <c r="G34" s="22">
        <v>169034</v>
      </c>
      <c r="H34" s="22">
        <v>171650</v>
      </c>
      <c r="I34" s="22">
        <v>108295</v>
      </c>
      <c r="J34" s="22">
        <v>448979</v>
      </c>
      <c r="K34" s="22">
        <v>92632</v>
      </c>
      <c r="L34" s="22">
        <v>93204</v>
      </c>
      <c r="M34" s="22"/>
      <c r="N34" s="22">
        <v>185836</v>
      </c>
      <c r="O34" s="22">
        <v>93297</v>
      </c>
      <c r="P34" s="22"/>
      <c r="Q34" s="22">
        <v>97199</v>
      </c>
      <c r="R34" s="22">
        <v>190496</v>
      </c>
      <c r="S34" s="22"/>
      <c r="T34" s="22"/>
      <c r="U34" s="22"/>
      <c r="V34" s="22"/>
      <c r="W34" s="22">
        <v>825311</v>
      </c>
      <c r="X34" s="22">
        <v>1485117</v>
      </c>
      <c r="Y34" s="22">
        <v>-659806</v>
      </c>
      <c r="Z34" s="23">
        <v>-44.427880092948904</v>
      </c>
      <c r="AA34" s="20">
        <v>1980157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166</v>
      </c>
      <c r="D37" s="20"/>
      <c r="E37" s="21">
        <v>105000</v>
      </c>
      <c r="F37" s="22">
        <v>52000</v>
      </c>
      <c r="G37" s="22">
        <v>174</v>
      </c>
      <c r="H37" s="22">
        <v>148</v>
      </c>
      <c r="I37" s="22">
        <v>250</v>
      </c>
      <c r="J37" s="22">
        <v>572</v>
      </c>
      <c r="K37" s="22">
        <v>275</v>
      </c>
      <c r="L37" s="22"/>
      <c r="M37" s="22"/>
      <c r="N37" s="22">
        <v>275</v>
      </c>
      <c r="O37" s="22"/>
      <c r="P37" s="22"/>
      <c r="Q37" s="22"/>
      <c r="R37" s="22"/>
      <c r="S37" s="22"/>
      <c r="T37" s="22"/>
      <c r="U37" s="22"/>
      <c r="V37" s="22"/>
      <c r="W37" s="22">
        <v>847</v>
      </c>
      <c r="X37" s="22">
        <v>39006</v>
      </c>
      <c r="Y37" s="22">
        <v>-38159</v>
      </c>
      <c r="Z37" s="23">
        <v>-97.828539199097577</v>
      </c>
      <c r="AA37" s="20">
        <v>52000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14694779</v>
      </c>
      <c r="D39" s="20"/>
      <c r="E39" s="21">
        <v>1515309</v>
      </c>
      <c r="F39" s="22">
        <v>1515309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1136484</v>
      </c>
      <c r="Y39" s="22">
        <v>-1136484</v>
      </c>
      <c r="Z39" s="23">
        <v>-100</v>
      </c>
      <c r="AA39" s="20">
        <v>1515309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284632</v>
      </c>
      <c r="D41" s="20"/>
      <c r="E41" s="21">
        <v>350000</v>
      </c>
      <c r="F41" s="22">
        <v>650000</v>
      </c>
      <c r="G41" s="22"/>
      <c r="H41" s="22">
        <v>16083</v>
      </c>
      <c r="I41" s="22">
        <v>33215</v>
      </c>
      <c r="J41" s="22">
        <v>49298</v>
      </c>
      <c r="K41" s="22">
        <v>5855</v>
      </c>
      <c r="L41" s="22">
        <v>9538</v>
      </c>
      <c r="M41" s="22">
        <v>4333</v>
      </c>
      <c r="N41" s="22">
        <v>19726</v>
      </c>
      <c r="O41" s="22">
        <v>6722</v>
      </c>
      <c r="P41" s="22">
        <v>18150</v>
      </c>
      <c r="Q41" s="22">
        <v>17096</v>
      </c>
      <c r="R41" s="22">
        <v>41968</v>
      </c>
      <c r="S41" s="22"/>
      <c r="T41" s="22"/>
      <c r="U41" s="22"/>
      <c r="V41" s="22"/>
      <c r="W41" s="22">
        <v>110992</v>
      </c>
      <c r="X41" s="22">
        <v>487503</v>
      </c>
      <c r="Y41" s="22">
        <v>-376511</v>
      </c>
      <c r="Z41" s="23">
        <v>-77.232550363792626</v>
      </c>
      <c r="AA41" s="20">
        <v>650000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544075</v>
      </c>
      <c r="D44" s="20"/>
      <c r="E44" s="21">
        <v>787916</v>
      </c>
      <c r="F44" s="22">
        <v>757916</v>
      </c>
      <c r="G44" s="22">
        <v>53406</v>
      </c>
      <c r="H44" s="22">
        <v>39402</v>
      </c>
      <c r="I44" s="22">
        <v>49782</v>
      </c>
      <c r="J44" s="22">
        <v>142590</v>
      </c>
      <c r="K44" s="22">
        <v>35881</v>
      </c>
      <c r="L44" s="22">
        <v>101400</v>
      </c>
      <c r="M44" s="22">
        <v>66880</v>
      </c>
      <c r="N44" s="22">
        <v>204161</v>
      </c>
      <c r="O44" s="22">
        <v>34637</v>
      </c>
      <c r="P44" s="22">
        <v>77882</v>
      </c>
      <c r="Q44" s="22">
        <v>50082</v>
      </c>
      <c r="R44" s="22">
        <v>162601</v>
      </c>
      <c r="S44" s="22"/>
      <c r="T44" s="22"/>
      <c r="U44" s="22"/>
      <c r="V44" s="22"/>
      <c r="W44" s="22">
        <v>509352</v>
      </c>
      <c r="X44" s="22">
        <v>568431</v>
      </c>
      <c r="Y44" s="22">
        <v>-59079</v>
      </c>
      <c r="Z44" s="23">
        <v>-10.393345894224629</v>
      </c>
      <c r="AA44" s="20">
        <v>757916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17568395</v>
      </c>
      <c r="D47" s="29">
        <f t="shared" ref="D47:Y47" si="1">SUM(D34:D46)</f>
        <v>0</v>
      </c>
      <c r="E47" s="30">
        <f t="shared" si="1"/>
        <v>5034373</v>
      </c>
      <c r="F47" s="31">
        <f t="shared" si="1"/>
        <v>4955382</v>
      </c>
      <c r="G47" s="31">
        <f t="shared" si="1"/>
        <v>222614</v>
      </c>
      <c r="H47" s="31">
        <f t="shared" si="1"/>
        <v>227283</v>
      </c>
      <c r="I47" s="31">
        <f t="shared" si="1"/>
        <v>191542</v>
      </c>
      <c r="J47" s="31">
        <f t="shared" si="1"/>
        <v>641439</v>
      </c>
      <c r="K47" s="31">
        <f t="shared" si="1"/>
        <v>134643</v>
      </c>
      <c r="L47" s="31">
        <f t="shared" si="1"/>
        <v>204142</v>
      </c>
      <c r="M47" s="31">
        <f t="shared" si="1"/>
        <v>71213</v>
      </c>
      <c r="N47" s="31">
        <f t="shared" si="1"/>
        <v>409998</v>
      </c>
      <c r="O47" s="31">
        <f t="shared" si="1"/>
        <v>134656</v>
      </c>
      <c r="P47" s="31">
        <f t="shared" si="1"/>
        <v>96032</v>
      </c>
      <c r="Q47" s="31">
        <f t="shared" si="1"/>
        <v>164377</v>
      </c>
      <c r="R47" s="31">
        <f t="shared" si="1"/>
        <v>395065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1446502</v>
      </c>
      <c r="X47" s="31">
        <f t="shared" si="1"/>
        <v>3716541</v>
      </c>
      <c r="Y47" s="31">
        <f t="shared" si="1"/>
        <v>-2270039</v>
      </c>
      <c r="Z47" s="32">
        <f>+IF(X47&lt;&gt;0,+(Y47/X47)*100,0)</f>
        <v>-61.079347705299092</v>
      </c>
      <c r="AA47" s="29">
        <f>SUM(AA34:AA46)</f>
        <v>4955382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-6581935</v>
      </c>
      <c r="D48" s="39">
        <f t="shared" si="2"/>
        <v>0</v>
      </c>
      <c r="E48" s="40">
        <f t="shared" si="2"/>
        <v>9483689</v>
      </c>
      <c r="F48" s="41">
        <f t="shared" si="2"/>
        <v>6562680</v>
      </c>
      <c r="G48" s="41">
        <f t="shared" si="2"/>
        <v>544883</v>
      </c>
      <c r="H48" s="41">
        <f t="shared" si="2"/>
        <v>-1848046</v>
      </c>
      <c r="I48" s="41">
        <f t="shared" si="2"/>
        <v>604672</v>
      </c>
      <c r="J48" s="41">
        <f t="shared" si="2"/>
        <v>-698491</v>
      </c>
      <c r="K48" s="41">
        <f t="shared" si="2"/>
        <v>780488</v>
      </c>
      <c r="L48" s="41">
        <f t="shared" si="2"/>
        <v>453466</v>
      </c>
      <c r="M48" s="41">
        <f t="shared" si="2"/>
        <v>722707</v>
      </c>
      <c r="N48" s="41">
        <f t="shared" si="2"/>
        <v>1956661</v>
      </c>
      <c r="O48" s="41">
        <f t="shared" si="2"/>
        <v>858557</v>
      </c>
      <c r="P48" s="41">
        <f t="shared" si="2"/>
        <v>635831</v>
      </c>
      <c r="Q48" s="41">
        <f t="shared" si="2"/>
        <v>545043</v>
      </c>
      <c r="R48" s="41">
        <f t="shared" si="2"/>
        <v>2039431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3297601</v>
      </c>
      <c r="X48" s="41">
        <f t="shared" si="2"/>
        <v>4922001</v>
      </c>
      <c r="Y48" s="41">
        <f t="shared" si="2"/>
        <v>-1624400</v>
      </c>
      <c r="Z48" s="42">
        <f>+IF(X48&lt;&gt;0,+(Y48/X48)*100,0)</f>
        <v>-33.002837667038264</v>
      </c>
      <c r="AA48" s="39">
        <f>+AA32-AA47</f>
        <v>6562680</v>
      </c>
    </row>
    <row r="49" spans="1:27" x14ac:dyDescent="0.25">
      <c r="A49" s="43" t="s">
        <v>74</v>
      </c>
      <c r="B49" s="15" t="s">
        <v>32</v>
      </c>
      <c r="C49" s="20">
        <v>28415337</v>
      </c>
      <c r="D49" s="20"/>
      <c r="E49" s="21">
        <v>12975000</v>
      </c>
      <c r="F49" s="22">
        <v>59347372</v>
      </c>
      <c r="G49" s="22"/>
      <c r="H49" s="22"/>
      <c r="I49" s="22"/>
      <c r="J49" s="22"/>
      <c r="K49" s="22"/>
      <c r="L49" s="22">
        <v>9732815</v>
      </c>
      <c r="M49" s="22"/>
      <c r="N49" s="22">
        <v>9732815</v>
      </c>
      <c r="O49" s="22">
        <v>6349875</v>
      </c>
      <c r="P49" s="22"/>
      <c r="Q49" s="22"/>
      <c r="R49" s="22">
        <v>6349875</v>
      </c>
      <c r="S49" s="22"/>
      <c r="T49" s="22"/>
      <c r="U49" s="22"/>
      <c r="V49" s="22"/>
      <c r="W49" s="22">
        <v>16082690</v>
      </c>
      <c r="X49" s="22">
        <v>44510526</v>
      </c>
      <c r="Y49" s="22">
        <v>-28427836</v>
      </c>
      <c r="Z49" s="23">
        <v>-63.86767031241105</v>
      </c>
      <c r="AA49" s="20">
        <v>59347372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21833402</v>
      </c>
      <c r="D51" s="48">
        <f t="shared" si="3"/>
        <v>0</v>
      </c>
      <c r="E51" s="49">
        <f t="shared" si="3"/>
        <v>22458689</v>
      </c>
      <c r="F51" s="50">
        <f t="shared" si="3"/>
        <v>65910052</v>
      </c>
      <c r="G51" s="50">
        <f t="shared" si="3"/>
        <v>544883</v>
      </c>
      <c r="H51" s="50">
        <f t="shared" si="3"/>
        <v>-1848046</v>
      </c>
      <c r="I51" s="50">
        <f t="shared" si="3"/>
        <v>604672</v>
      </c>
      <c r="J51" s="50">
        <f t="shared" si="3"/>
        <v>-698491</v>
      </c>
      <c r="K51" s="50">
        <f t="shared" si="3"/>
        <v>780488</v>
      </c>
      <c r="L51" s="50">
        <f t="shared" si="3"/>
        <v>10186281</v>
      </c>
      <c r="M51" s="50">
        <f t="shared" si="3"/>
        <v>722707</v>
      </c>
      <c r="N51" s="50">
        <f t="shared" si="3"/>
        <v>11689476</v>
      </c>
      <c r="O51" s="50">
        <f t="shared" si="3"/>
        <v>7208432</v>
      </c>
      <c r="P51" s="50">
        <f t="shared" si="3"/>
        <v>635831</v>
      </c>
      <c r="Q51" s="50">
        <f t="shared" si="3"/>
        <v>545043</v>
      </c>
      <c r="R51" s="50">
        <f t="shared" si="3"/>
        <v>8389306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19380291</v>
      </c>
      <c r="X51" s="50">
        <f t="shared" si="3"/>
        <v>49432527</v>
      </c>
      <c r="Y51" s="50">
        <f t="shared" si="3"/>
        <v>-30052236</v>
      </c>
      <c r="Z51" s="51">
        <f>+IF(X51&lt;&gt;0,+(Y51/X51)*100,0)</f>
        <v>-60.794456249424599</v>
      </c>
      <c r="AA51" s="48">
        <f>SUM(AA48:AA50)</f>
        <v>65910052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21833402</v>
      </c>
      <c r="D53" s="54">
        <f>+D51-D52</f>
        <v>0</v>
      </c>
      <c r="E53" s="55">
        <f t="shared" si="4"/>
        <v>22458689</v>
      </c>
      <c r="F53" s="56">
        <f t="shared" si="4"/>
        <v>65910052</v>
      </c>
      <c r="G53" s="56">
        <f t="shared" si="4"/>
        <v>544883</v>
      </c>
      <c r="H53" s="56">
        <f t="shared" si="4"/>
        <v>-1848046</v>
      </c>
      <c r="I53" s="56">
        <f t="shared" si="4"/>
        <v>604672</v>
      </c>
      <c r="J53" s="56">
        <f t="shared" si="4"/>
        <v>-698491</v>
      </c>
      <c r="K53" s="56">
        <f t="shared" si="4"/>
        <v>780488</v>
      </c>
      <c r="L53" s="56">
        <f t="shared" si="4"/>
        <v>10186281</v>
      </c>
      <c r="M53" s="56">
        <f t="shared" si="4"/>
        <v>722707</v>
      </c>
      <c r="N53" s="56">
        <f t="shared" si="4"/>
        <v>11689476</v>
      </c>
      <c r="O53" s="56">
        <f t="shared" si="4"/>
        <v>7208432</v>
      </c>
      <c r="P53" s="56">
        <f t="shared" si="4"/>
        <v>635831</v>
      </c>
      <c r="Q53" s="56">
        <f t="shared" si="4"/>
        <v>545043</v>
      </c>
      <c r="R53" s="56">
        <f t="shared" si="4"/>
        <v>8389306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19380291</v>
      </c>
      <c r="X53" s="56">
        <f t="shared" si="4"/>
        <v>49432527</v>
      </c>
      <c r="Y53" s="56">
        <f t="shared" si="4"/>
        <v>-30052236</v>
      </c>
      <c r="Z53" s="57">
        <f>+IF(X53&lt;&gt;0,+(Y53/X53)*100,0)</f>
        <v>-60.794456249424599</v>
      </c>
      <c r="AA53" s="54">
        <f>+AA51-AA52</f>
        <v>65910052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21833402</v>
      </c>
      <c r="D56" s="48">
        <f>SUM(D53:D55)</f>
        <v>0</v>
      </c>
      <c r="E56" s="49">
        <f t="shared" si="5"/>
        <v>22458689</v>
      </c>
      <c r="F56" s="50">
        <f t="shared" si="5"/>
        <v>65910052</v>
      </c>
      <c r="G56" s="50">
        <f t="shared" si="5"/>
        <v>544883</v>
      </c>
      <c r="H56" s="50">
        <f t="shared" si="5"/>
        <v>-1848046</v>
      </c>
      <c r="I56" s="50">
        <f t="shared" si="5"/>
        <v>604672</v>
      </c>
      <c r="J56" s="50">
        <f t="shared" si="5"/>
        <v>-698491</v>
      </c>
      <c r="K56" s="50">
        <f t="shared" si="5"/>
        <v>780488</v>
      </c>
      <c r="L56" s="50">
        <f t="shared" si="5"/>
        <v>10186281</v>
      </c>
      <c r="M56" s="50">
        <f t="shared" si="5"/>
        <v>722707</v>
      </c>
      <c r="N56" s="50">
        <f t="shared" si="5"/>
        <v>11689476</v>
      </c>
      <c r="O56" s="50">
        <f t="shared" si="5"/>
        <v>7208432</v>
      </c>
      <c r="P56" s="50">
        <f t="shared" si="5"/>
        <v>635831</v>
      </c>
      <c r="Q56" s="50">
        <f t="shared" si="5"/>
        <v>545043</v>
      </c>
      <c r="R56" s="50">
        <f t="shared" si="5"/>
        <v>8389306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19380291</v>
      </c>
      <c r="X56" s="50">
        <f t="shared" si="5"/>
        <v>49432527</v>
      </c>
      <c r="Y56" s="50">
        <f t="shared" si="5"/>
        <v>-30052236</v>
      </c>
      <c r="Z56" s="51">
        <f>+IF(X56&lt;&gt;0,+(Y56/X56)*100,0)</f>
        <v>-60.794456249424599</v>
      </c>
      <c r="AA56" s="48">
        <f>SUM(AA53:AA55)</f>
        <v>65910052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21833402</v>
      </c>
      <c r="D59" s="65">
        <f>SUM(D56:D58)</f>
        <v>0</v>
      </c>
      <c r="E59" s="66">
        <f t="shared" si="6"/>
        <v>22458689</v>
      </c>
      <c r="F59" s="67">
        <f t="shared" si="6"/>
        <v>65910052</v>
      </c>
      <c r="G59" s="67">
        <f t="shared" si="6"/>
        <v>544883</v>
      </c>
      <c r="H59" s="67">
        <f t="shared" si="6"/>
        <v>-1848046</v>
      </c>
      <c r="I59" s="67">
        <f t="shared" si="6"/>
        <v>604672</v>
      </c>
      <c r="J59" s="67">
        <f t="shared" si="6"/>
        <v>-698491</v>
      </c>
      <c r="K59" s="67">
        <f t="shared" si="6"/>
        <v>780488</v>
      </c>
      <c r="L59" s="67">
        <f t="shared" si="6"/>
        <v>10186281</v>
      </c>
      <c r="M59" s="67">
        <f t="shared" si="6"/>
        <v>722707</v>
      </c>
      <c r="N59" s="67">
        <f t="shared" si="6"/>
        <v>11689476</v>
      </c>
      <c r="O59" s="67">
        <f t="shared" si="6"/>
        <v>7208432</v>
      </c>
      <c r="P59" s="67">
        <f t="shared" si="6"/>
        <v>635831</v>
      </c>
      <c r="Q59" s="67">
        <f t="shared" si="6"/>
        <v>545043</v>
      </c>
      <c r="R59" s="67">
        <f t="shared" si="6"/>
        <v>8389306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19380291</v>
      </c>
      <c r="X59" s="67">
        <f t="shared" si="6"/>
        <v>49432527</v>
      </c>
      <c r="Y59" s="67">
        <f t="shared" si="6"/>
        <v>-30052236</v>
      </c>
      <c r="Z59" s="68">
        <f>+IF(X59&lt;&gt;0,+(Y59/X59)*100,0)</f>
        <v>-60.794456249424599</v>
      </c>
      <c r="AA59" s="65">
        <f>SUM(AA56:AA58)</f>
        <v>65910052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>
        <v>-649179</v>
      </c>
      <c r="N6" s="22">
        <v>-649179</v>
      </c>
      <c r="O6" s="22">
        <v>-738131</v>
      </c>
      <c r="P6" s="22">
        <v>660962</v>
      </c>
      <c r="Q6" s="22">
        <v>-857003</v>
      </c>
      <c r="R6" s="22">
        <v>-934172</v>
      </c>
      <c r="S6" s="22"/>
      <c r="T6" s="22"/>
      <c r="U6" s="22"/>
      <c r="V6" s="22"/>
      <c r="W6" s="22">
        <v>-1583351</v>
      </c>
      <c r="X6" s="22"/>
      <c r="Y6" s="22">
        <v>-1583351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67964918</v>
      </c>
      <c r="D7" s="20"/>
      <c r="E7" s="21">
        <v>82922000</v>
      </c>
      <c r="F7" s="22">
        <v>74165000</v>
      </c>
      <c r="G7" s="22">
        <v>5749418</v>
      </c>
      <c r="H7" s="22">
        <v>4366173</v>
      </c>
      <c r="I7" s="22">
        <v>5183773</v>
      </c>
      <c r="J7" s="22">
        <v>15299364</v>
      </c>
      <c r="K7" s="22">
        <v>5423161</v>
      </c>
      <c r="L7" s="22">
        <v>3884396</v>
      </c>
      <c r="M7" s="22">
        <v>9499320</v>
      </c>
      <c r="N7" s="22">
        <v>18806877</v>
      </c>
      <c r="O7" s="22">
        <v>7339574</v>
      </c>
      <c r="P7" s="22">
        <v>8556101</v>
      </c>
      <c r="Q7" s="22">
        <v>7398205</v>
      </c>
      <c r="R7" s="22">
        <v>23293880</v>
      </c>
      <c r="S7" s="22"/>
      <c r="T7" s="22"/>
      <c r="U7" s="22"/>
      <c r="V7" s="22"/>
      <c r="W7" s="22">
        <v>57400121</v>
      </c>
      <c r="X7" s="22">
        <v>60002244</v>
      </c>
      <c r="Y7" s="22">
        <v>-2602123</v>
      </c>
      <c r="Z7" s="23">
        <v>-4.3367094737323493</v>
      </c>
      <c r="AA7" s="20">
        <v>74165000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>
        <v>2340</v>
      </c>
      <c r="N23" s="22">
        <v>2340</v>
      </c>
      <c r="O23" s="22"/>
      <c r="P23" s="22"/>
      <c r="Q23" s="22"/>
      <c r="R23" s="22"/>
      <c r="S23" s="22"/>
      <c r="T23" s="22"/>
      <c r="U23" s="22"/>
      <c r="V23" s="22"/>
      <c r="W23" s="22">
        <v>2340</v>
      </c>
      <c r="X23" s="22"/>
      <c r="Y23" s="22">
        <v>2340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809285</v>
      </c>
      <c r="D25" s="20"/>
      <c r="E25" s="21">
        <v>1355434</v>
      </c>
      <c r="F25" s="22">
        <v>1355434</v>
      </c>
      <c r="G25" s="22"/>
      <c r="H25" s="22"/>
      <c r="I25" s="22"/>
      <c r="J25" s="22"/>
      <c r="K25" s="22"/>
      <c r="L25" s="22"/>
      <c r="M25" s="22">
        <v>432989</v>
      </c>
      <c r="N25" s="22">
        <v>432989</v>
      </c>
      <c r="O25" s="22"/>
      <c r="P25" s="22">
        <v>233873</v>
      </c>
      <c r="Q25" s="22">
        <v>379120</v>
      </c>
      <c r="R25" s="22">
        <v>612993</v>
      </c>
      <c r="S25" s="22"/>
      <c r="T25" s="22"/>
      <c r="U25" s="22"/>
      <c r="V25" s="22"/>
      <c r="W25" s="22">
        <v>1045982</v>
      </c>
      <c r="X25" s="22">
        <v>1016577</v>
      </c>
      <c r="Y25" s="22">
        <v>29405</v>
      </c>
      <c r="Z25" s="23">
        <v>2.8925501954106774</v>
      </c>
      <c r="AA25" s="20">
        <v>1355434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537768</v>
      </c>
      <c r="D28" s="20"/>
      <c r="E28" s="21">
        <v>650000</v>
      </c>
      <c r="F28" s="22"/>
      <c r="G28" s="22">
        <v>57070</v>
      </c>
      <c r="H28" s="22">
        <v>56290</v>
      </c>
      <c r="I28" s="22">
        <v>54990</v>
      </c>
      <c r="J28" s="22">
        <v>168350</v>
      </c>
      <c r="K28" s="22">
        <v>57070</v>
      </c>
      <c r="L28" s="22">
        <v>53226</v>
      </c>
      <c r="M28" s="22">
        <v>53950</v>
      </c>
      <c r="N28" s="22">
        <v>164246</v>
      </c>
      <c r="O28" s="22">
        <v>71760</v>
      </c>
      <c r="P28" s="22">
        <v>55380</v>
      </c>
      <c r="Q28" s="22">
        <v>76960</v>
      </c>
      <c r="R28" s="22">
        <v>204100</v>
      </c>
      <c r="S28" s="22"/>
      <c r="T28" s="22"/>
      <c r="U28" s="22"/>
      <c r="V28" s="22"/>
      <c r="W28" s="22">
        <v>536696</v>
      </c>
      <c r="X28" s="22">
        <v>325003</v>
      </c>
      <c r="Y28" s="22">
        <v>211693</v>
      </c>
      <c r="Z28" s="23">
        <v>65.13570643963287</v>
      </c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69311971</v>
      </c>
      <c r="D32" s="29">
        <f t="shared" ref="D32:Y32" si="0">SUM(D6:D31)</f>
        <v>0</v>
      </c>
      <c r="E32" s="30">
        <f t="shared" si="0"/>
        <v>84927434</v>
      </c>
      <c r="F32" s="31">
        <f t="shared" si="0"/>
        <v>75520434</v>
      </c>
      <c r="G32" s="31">
        <f t="shared" si="0"/>
        <v>5806488</v>
      </c>
      <c r="H32" s="31">
        <f t="shared" si="0"/>
        <v>4422463</v>
      </c>
      <c r="I32" s="31">
        <f t="shared" si="0"/>
        <v>5238763</v>
      </c>
      <c r="J32" s="31">
        <f t="shared" si="0"/>
        <v>15467714</v>
      </c>
      <c r="K32" s="31">
        <f t="shared" si="0"/>
        <v>5480231</v>
      </c>
      <c r="L32" s="31">
        <f t="shared" si="0"/>
        <v>3937622</v>
      </c>
      <c r="M32" s="31">
        <f t="shared" si="0"/>
        <v>9339420</v>
      </c>
      <c r="N32" s="31">
        <f t="shared" si="0"/>
        <v>18757273</v>
      </c>
      <c r="O32" s="31">
        <f t="shared" si="0"/>
        <v>6673203</v>
      </c>
      <c r="P32" s="31">
        <f t="shared" si="0"/>
        <v>9506316</v>
      </c>
      <c r="Q32" s="31">
        <f t="shared" si="0"/>
        <v>6997282</v>
      </c>
      <c r="R32" s="31">
        <f t="shared" si="0"/>
        <v>23176801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57401788</v>
      </c>
      <c r="X32" s="31">
        <f t="shared" si="0"/>
        <v>61343824</v>
      </c>
      <c r="Y32" s="31">
        <f t="shared" si="0"/>
        <v>-3942036</v>
      </c>
      <c r="Z32" s="32">
        <f>+IF(X32&lt;&gt;0,+(Y32/X32)*100,0)</f>
        <v>-6.4261334604768034</v>
      </c>
      <c r="AA32" s="29">
        <f>SUM(AA6:AA31)</f>
        <v>75520434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12949924</v>
      </c>
      <c r="D34" s="20"/>
      <c r="E34" s="21">
        <v>27783413</v>
      </c>
      <c r="F34" s="22">
        <v>28197931</v>
      </c>
      <c r="G34" s="22">
        <v>2366130</v>
      </c>
      <c r="H34" s="22">
        <v>2569633</v>
      </c>
      <c r="I34" s="22">
        <v>2290593</v>
      </c>
      <c r="J34" s="22">
        <v>7226356</v>
      </c>
      <c r="K34" s="22">
        <v>2194352</v>
      </c>
      <c r="L34" s="22">
        <v>2221070</v>
      </c>
      <c r="M34" s="22">
        <v>2064924</v>
      </c>
      <c r="N34" s="22">
        <v>6480346</v>
      </c>
      <c r="O34" s="22">
        <v>2098774</v>
      </c>
      <c r="P34" s="22">
        <v>2035164</v>
      </c>
      <c r="Q34" s="22">
        <v>2143355</v>
      </c>
      <c r="R34" s="22">
        <v>6277293</v>
      </c>
      <c r="S34" s="22"/>
      <c r="T34" s="22"/>
      <c r="U34" s="22"/>
      <c r="V34" s="22"/>
      <c r="W34" s="22">
        <v>19983995</v>
      </c>
      <c r="X34" s="22">
        <v>20941203</v>
      </c>
      <c r="Y34" s="22">
        <v>-957208</v>
      </c>
      <c r="Z34" s="23">
        <v>-4.5709312879494073</v>
      </c>
      <c r="AA34" s="20">
        <v>28197931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32384111</v>
      </c>
      <c r="D37" s="20"/>
      <c r="E37" s="21">
        <v>15878500</v>
      </c>
      <c r="F37" s="22">
        <v>16868500</v>
      </c>
      <c r="G37" s="22">
        <v>392974</v>
      </c>
      <c r="H37" s="22">
        <v>425705</v>
      </c>
      <c r="I37" s="22">
        <v>1828334</v>
      </c>
      <c r="J37" s="22">
        <v>2647013</v>
      </c>
      <c r="K37" s="22">
        <v>1661851</v>
      </c>
      <c r="L37" s="22">
        <v>1225663</v>
      </c>
      <c r="M37" s="22">
        <v>1170738</v>
      </c>
      <c r="N37" s="22">
        <v>4058252</v>
      </c>
      <c r="O37" s="22">
        <v>1228615</v>
      </c>
      <c r="P37" s="22">
        <v>2978899</v>
      </c>
      <c r="Q37" s="22">
        <v>2741120</v>
      </c>
      <c r="R37" s="22">
        <v>6948634</v>
      </c>
      <c r="S37" s="22"/>
      <c r="T37" s="22"/>
      <c r="U37" s="22"/>
      <c r="V37" s="22"/>
      <c r="W37" s="22">
        <v>13653899</v>
      </c>
      <c r="X37" s="22">
        <v>12147381</v>
      </c>
      <c r="Y37" s="22">
        <v>1506518</v>
      </c>
      <c r="Z37" s="23">
        <v>12.401998422540627</v>
      </c>
      <c r="AA37" s="20">
        <v>16868500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4638508</v>
      </c>
      <c r="D39" s="20"/>
      <c r="E39" s="21">
        <v>17551754</v>
      </c>
      <c r="F39" s="22">
        <v>17636655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13163814</v>
      </c>
      <c r="Y39" s="22">
        <v>-13163814</v>
      </c>
      <c r="Z39" s="23">
        <v>-100</v>
      </c>
      <c r="AA39" s="20">
        <v>17636655</v>
      </c>
    </row>
    <row r="40" spans="1:27" x14ac:dyDescent="0.25">
      <c r="A40" s="19" t="s">
        <v>40</v>
      </c>
      <c r="B40" s="15" t="s">
        <v>32</v>
      </c>
      <c r="C40" s="20">
        <v>74684</v>
      </c>
      <c r="D40" s="20"/>
      <c r="E40" s="21">
        <v>2189000</v>
      </c>
      <c r="F40" s="22">
        <v>2107182</v>
      </c>
      <c r="G40" s="22"/>
      <c r="H40" s="22"/>
      <c r="I40" s="22">
        <v>13606</v>
      </c>
      <c r="J40" s="22">
        <v>13606</v>
      </c>
      <c r="K40" s="22">
        <v>287930</v>
      </c>
      <c r="L40" s="22"/>
      <c r="M40" s="22"/>
      <c r="N40" s="22">
        <v>287930</v>
      </c>
      <c r="O40" s="22"/>
      <c r="P40" s="22"/>
      <c r="Q40" s="22"/>
      <c r="R40" s="22"/>
      <c r="S40" s="22"/>
      <c r="T40" s="22"/>
      <c r="U40" s="22"/>
      <c r="V40" s="22"/>
      <c r="W40" s="22">
        <v>301536</v>
      </c>
      <c r="X40" s="22">
        <v>1621298</v>
      </c>
      <c r="Y40" s="22">
        <v>-1319762</v>
      </c>
      <c r="Z40" s="23">
        <v>-81.401568372994973</v>
      </c>
      <c r="AA40" s="20">
        <v>2107182</v>
      </c>
    </row>
    <row r="41" spans="1:27" x14ac:dyDescent="0.25">
      <c r="A41" s="19" t="s">
        <v>66</v>
      </c>
      <c r="B41" s="15" t="s">
        <v>32</v>
      </c>
      <c r="C41" s="20">
        <v>14666</v>
      </c>
      <c r="D41" s="20"/>
      <c r="E41" s="21">
        <v>2635000</v>
      </c>
      <c r="F41" s="22">
        <v>4290976</v>
      </c>
      <c r="G41" s="22"/>
      <c r="H41" s="22">
        <v>23814</v>
      </c>
      <c r="I41" s="22">
        <v>412862</v>
      </c>
      <c r="J41" s="22">
        <v>436676</v>
      </c>
      <c r="K41" s="22">
        <v>43816</v>
      </c>
      <c r="L41" s="22">
        <v>119427</v>
      </c>
      <c r="M41" s="22">
        <v>1141150</v>
      </c>
      <c r="N41" s="22">
        <v>1304393</v>
      </c>
      <c r="O41" s="22">
        <v>208641</v>
      </c>
      <c r="P41" s="22">
        <v>323208</v>
      </c>
      <c r="Q41" s="22">
        <v>220530</v>
      </c>
      <c r="R41" s="22">
        <v>752379</v>
      </c>
      <c r="S41" s="22"/>
      <c r="T41" s="22"/>
      <c r="U41" s="22"/>
      <c r="V41" s="22"/>
      <c r="W41" s="22">
        <v>2493448</v>
      </c>
      <c r="X41" s="22">
        <v>2624241</v>
      </c>
      <c r="Y41" s="22">
        <v>-130793</v>
      </c>
      <c r="Z41" s="23">
        <v>-4.9840315733196761</v>
      </c>
      <c r="AA41" s="20">
        <v>4290976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1605088</v>
      </c>
      <c r="D44" s="20"/>
      <c r="E44" s="21">
        <v>2502480</v>
      </c>
      <c r="F44" s="22">
        <v>2501280</v>
      </c>
      <c r="G44" s="22">
        <v>22205</v>
      </c>
      <c r="H44" s="22">
        <v>67031</v>
      </c>
      <c r="I44" s="22">
        <v>54890</v>
      </c>
      <c r="J44" s="22">
        <v>144126</v>
      </c>
      <c r="K44" s="22">
        <v>312140</v>
      </c>
      <c r="L44" s="22">
        <v>47133</v>
      </c>
      <c r="M44" s="22">
        <v>20690</v>
      </c>
      <c r="N44" s="22">
        <v>379963</v>
      </c>
      <c r="O44" s="22">
        <v>135435</v>
      </c>
      <c r="P44" s="22">
        <v>768013</v>
      </c>
      <c r="Q44" s="22">
        <v>20512</v>
      </c>
      <c r="R44" s="22">
        <v>923960</v>
      </c>
      <c r="S44" s="22"/>
      <c r="T44" s="22"/>
      <c r="U44" s="22"/>
      <c r="V44" s="22"/>
      <c r="W44" s="22">
        <v>1448049</v>
      </c>
      <c r="X44" s="22">
        <v>1876578</v>
      </c>
      <c r="Y44" s="22">
        <v>-428529</v>
      </c>
      <c r="Z44" s="23">
        <v>-22.835661507275475</v>
      </c>
      <c r="AA44" s="20">
        <v>2501280</v>
      </c>
    </row>
    <row r="45" spans="1:27" x14ac:dyDescent="0.25">
      <c r="A45" s="19" t="s">
        <v>70</v>
      </c>
      <c r="B45" s="15" t="s">
        <v>32</v>
      </c>
      <c r="C45" s="20">
        <v>16208458</v>
      </c>
      <c r="D45" s="20"/>
      <c r="E45" s="21">
        <v>1600000</v>
      </c>
      <c r="F45" s="22">
        <v>17000000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5049997</v>
      </c>
      <c r="Y45" s="22">
        <v>-5049997</v>
      </c>
      <c r="Z45" s="23">
        <v>-100</v>
      </c>
      <c r="AA45" s="20">
        <v>17000000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67875439</v>
      </c>
      <c r="D47" s="29">
        <f t="shared" ref="D47:Y47" si="1">SUM(D34:D46)</f>
        <v>0</v>
      </c>
      <c r="E47" s="30">
        <f t="shared" si="1"/>
        <v>70140147</v>
      </c>
      <c r="F47" s="31">
        <f t="shared" si="1"/>
        <v>88602524</v>
      </c>
      <c r="G47" s="31">
        <f t="shared" si="1"/>
        <v>2781309</v>
      </c>
      <c r="H47" s="31">
        <f t="shared" si="1"/>
        <v>3086183</v>
      </c>
      <c r="I47" s="31">
        <f t="shared" si="1"/>
        <v>4600285</v>
      </c>
      <c r="J47" s="31">
        <f t="shared" si="1"/>
        <v>10467777</v>
      </c>
      <c r="K47" s="31">
        <f t="shared" si="1"/>
        <v>4500089</v>
      </c>
      <c r="L47" s="31">
        <f t="shared" si="1"/>
        <v>3613293</v>
      </c>
      <c r="M47" s="31">
        <f t="shared" si="1"/>
        <v>4397502</v>
      </c>
      <c r="N47" s="31">
        <f t="shared" si="1"/>
        <v>12510884</v>
      </c>
      <c r="O47" s="31">
        <f t="shared" si="1"/>
        <v>3671465</v>
      </c>
      <c r="P47" s="31">
        <f t="shared" si="1"/>
        <v>6105284</v>
      </c>
      <c r="Q47" s="31">
        <f t="shared" si="1"/>
        <v>5125517</v>
      </c>
      <c r="R47" s="31">
        <f t="shared" si="1"/>
        <v>14902266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37880927</v>
      </c>
      <c r="X47" s="31">
        <f t="shared" si="1"/>
        <v>57424512</v>
      </c>
      <c r="Y47" s="31">
        <f t="shared" si="1"/>
        <v>-19543585</v>
      </c>
      <c r="Z47" s="32">
        <f>+IF(X47&lt;&gt;0,+(Y47/X47)*100,0)</f>
        <v>-34.033523872175003</v>
      </c>
      <c r="AA47" s="29">
        <f>SUM(AA34:AA46)</f>
        <v>88602524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1436532</v>
      </c>
      <c r="D48" s="39">
        <f t="shared" si="2"/>
        <v>0</v>
      </c>
      <c r="E48" s="40">
        <f t="shared" si="2"/>
        <v>14787287</v>
      </c>
      <c r="F48" s="41">
        <f t="shared" si="2"/>
        <v>-13082090</v>
      </c>
      <c r="G48" s="41">
        <f t="shared" si="2"/>
        <v>3025179</v>
      </c>
      <c r="H48" s="41">
        <f t="shared" si="2"/>
        <v>1336280</v>
      </c>
      <c r="I48" s="41">
        <f t="shared" si="2"/>
        <v>638478</v>
      </c>
      <c r="J48" s="41">
        <f t="shared" si="2"/>
        <v>4999937</v>
      </c>
      <c r="K48" s="41">
        <f t="shared" si="2"/>
        <v>980142</v>
      </c>
      <c r="L48" s="41">
        <f t="shared" si="2"/>
        <v>324329</v>
      </c>
      <c r="M48" s="41">
        <f t="shared" si="2"/>
        <v>4941918</v>
      </c>
      <c r="N48" s="41">
        <f t="shared" si="2"/>
        <v>6246389</v>
      </c>
      <c r="O48" s="41">
        <f t="shared" si="2"/>
        <v>3001738</v>
      </c>
      <c r="P48" s="41">
        <f t="shared" si="2"/>
        <v>3401032</v>
      </c>
      <c r="Q48" s="41">
        <f t="shared" si="2"/>
        <v>1871765</v>
      </c>
      <c r="R48" s="41">
        <f t="shared" si="2"/>
        <v>8274535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19520861</v>
      </c>
      <c r="X48" s="41">
        <f t="shared" si="2"/>
        <v>3919312</v>
      </c>
      <c r="Y48" s="41">
        <f t="shared" si="2"/>
        <v>15601549</v>
      </c>
      <c r="Z48" s="42">
        <f>+IF(X48&lt;&gt;0,+(Y48/X48)*100,0)</f>
        <v>398.06856407451107</v>
      </c>
      <c r="AA48" s="39">
        <f>+AA32-AA47</f>
        <v>-13082090</v>
      </c>
    </row>
    <row r="49" spans="1:27" x14ac:dyDescent="0.25">
      <c r="A49" s="43" t="s">
        <v>74</v>
      </c>
      <c r="B49" s="15" t="s">
        <v>32</v>
      </c>
      <c r="C49" s="20">
        <v>5395233</v>
      </c>
      <c r="D49" s="20"/>
      <c r="E49" s="21">
        <v>5869566</v>
      </c>
      <c r="F49" s="22">
        <v>6446332</v>
      </c>
      <c r="G49" s="22"/>
      <c r="H49" s="22"/>
      <c r="I49" s="22"/>
      <c r="J49" s="22"/>
      <c r="K49" s="22"/>
      <c r="L49" s="22"/>
      <c r="M49" s="22">
        <v>2886591</v>
      </c>
      <c r="N49" s="22">
        <v>2886591</v>
      </c>
      <c r="O49" s="22"/>
      <c r="P49" s="22">
        <v>1559150</v>
      </c>
      <c r="Q49" s="22">
        <v>2527468</v>
      </c>
      <c r="R49" s="22">
        <v>4086618</v>
      </c>
      <c r="S49" s="22"/>
      <c r="T49" s="22"/>
      <c r="U49" s="22"/>
      <c r="V49" s="22"/>
      <c r="W49" s="22">
        <v>6973209</v>
      </c>
      <c r="X49" s="22">
        <v>4546371</v>
      </c>
      <c r="Y49" s="22">
        <v>2426838</v>
      </c>
      <c r="Z49" s="23">
        <v>53.379673590210743</v>
      </c>
      <c r="AA49" s="20">
        <v>6446332</v>
      </c>
    </row>
    <row r="50" spans="1:27" x14ac:dyDescent="0.25">
      <c r="A50" s="43" t="s">
        <v>75</v>
      </c>
      <c r="B50" s="15" t="s">
        <v>32</v>
      </c>
      <c r="C50" s="44">
        <v>24859577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31691342</v>
      </c>
      <c r="D51" s="48">
        <f t="shared" si="3"/>
        <v>0</v>
      </c>
      <c r="E51" s="49">
        <f t="shared" si="3"/>
        <v>20656853</v>
      </c>
      <c r="F51" s="50">
        <f t="shared" si="3"/>
        <v>-6635758</v>
      </c>
      <c r="G51" s="50">
        <f t="shared" si="3"/>
        <v>3025179</v>
      </c>
      <c r="H51" s="50">
        <f t="shared" si="3"/>
        <v>1336280</v>
      </c>
      <c r="I51" s="50">
        <f t="shared" si="3"/>
        <v>638478</v>
      </c>
      <c r="J51" s="50">
        <f t="shared" si="3"/>
        <v>4999937</v>
      </c>
      <c r="K51" s="50">
        <f t="shared" si="3"/>
        <v>980142</v>
      </c>
      <c r="L51" s="50">
        <f t="shared" si="3"/>
        <v>324329</v>
      </c>
      <c r="M51" s="50">
        <f t="shared" si="3"/>
        <v>7828509</v>
      </c>
      <c r="N51" s="50">
        <f t="shared" si="3"/>
        <v>9132980</v>
      </c>
      <c r="O51" s="50">
        <f t="shared" si="3"/>
        <v>3001738</v>
      </c>
      <c r="P51" s="50">
        <f t="shared" si="3"/>
        <v>4960182</v>
      </c>
      <c r="Q51" s="50">
        <f t="shared" si="3"/>
        <v>4399233</v>
      </c>
      <c r="R51" s="50">
        <f t="shared" si="3"/>
        <v>12361153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26494070</v>
      </c>
      <c r="X51" s="50">
        <f t="shared" si="3"/>
        <v>8465683</v>
      </c>
      <c r="Y51" s="50">
        <f t="shared" si="3"/>
        <v>18028387</v>
      </c>
      <c r="Z51" s="51">
        <f>+IF(X51&lt;&gt;0,+(Y51/X51)*100,0)</f>
        <v>212.95844647147786</v>
      </c>
      <c r="AA51" s="48">
        <f>SUM(AA48:AA50)</f>
        <v>-6635758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31691342</v>
      </c>
      <c r="D53" s="54">
        <f>+D51-D52</f>
        <v>0</v>
      </c>
      <c r="E53" s="55">
        <f t="shared" si="4"/>
        <v>20656853</v>
      </c>
      <c r="F53" s="56">
        <f t="shared" si="4"/>
        <v>-6635758</v>
      </c>
      <c r="G53" s="56">
        <f t="shared" si="4"/>
        <v>3025179</v>
      </c>
      <c r="H53" s="56">
        <f t="shared" si="4"/>
        <v>1336280</v>
      </c>
      <c r="I53" s="56">
        <f t="shared" si="4"/>
        <v>638478</v>
      </c>
      <c r="J53" s="56">
        <f t="shared" si="4"/>
        <v>4999937</v>
      </c>
      <c r="K53" s="56">
        <f t="shared" si="4"/>
        <v>980142</v>
      </c>
      <c r="L53" s="56">
        <f t="shared" si="4"/>
        <v>324329</v>
      </c>
      <c r="M53" s="56">
        <f t="shared" si="4"/>
        <v>7828509</v>
      </c>
      <c r="N53" s="56">
        <f t="shared" si="4"/>
        <v>9132980</v>
      </c>
      <c r="O53" s="56">
        <f t="shared" si="4"/>
        <v>3001738</v>
      </c>
      <c r="P53" s="56">
        <f t="shared" si="4"/>
        <v>4960182</v>
      </c>
      <c r="Q53" s="56">
        <f t="shared" si="4"/>
        <v>4399233</v>
      </c>
      <c r="R53" s="56">
        <f t="shared" si="4"/>
        <v>12361153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26494070</v>
      </c>
      <c r="X53" s="56">
        <f t="shared" si="4"/>
        <v>8465683</v>
      </c>
      <c r="Y53" s="56">
        <f t="shared" si="4"/>
        <v>18028387</v>
      </c>
      <c r="Z53" s="57">
        <f>+IF(X53&lt;&gt;0,+(Y53/X53)*100,0)</f>
        <v>212.95844647147786</v>
      </c>
      <c r="AA53" s="54">
        <f>+AA51-AA52</f>
        <v>-6635758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31691342</v>
      </c>
      <c r="D56" s="48">
        <f>SUM(D53:D55)</f>
        <v>0</v>
      </c>
      <c r="E56" s="49">
        <f t="shared" si="5"/>
        <v>20656853</v>
      </c>
      <c r="F56" s="50">
        <f t="shared" si="5"/>
        <v>-6635758</v>
      </c>
      <c r="G56" s="50">
        <f t="shared" si="5"/>
        <v>3025179</v>
      </c>
      <c r="H56" s="50">
        <f t="shared" si="5"/>
        <v>1336280</v>
      </c>
      <c r="I56" s="50">
        <f t="shared" si="5"/>
        <v>638478</v>
      </c>
      <c r="J56" s="50">
        <f t="shared" si="5"/>
        <v>4999937</v>
      </c>
      <c r="K56" s="50">
        <f t="shared" si="5"/>
        <v>980142</v>
      </c>
      <c r="L56" s="50">
        <f t="shared" si="5"/>
        <v>324329</v>
      </c>
      <c r="M56" s="50">
        <f t="shared" si="5"/>
        <v>7828509</v>
      </c>
      <c r="N56" s="50">
        <f t="shared" si="5"/>
        <v>9132980</v>
      </c>
      <c r="O56" s="50">
        <f t="shared" si="5"/>
        <v>3001738</v>
      </c>
      <c r="P56" s="50">
        <f t="shared" si="5"/>
        <v>4960182</v>
      </c>
      <c r="Q56" s="50">
        <f t="shared" si="5"/>
        <v>4399233</v>
      </c>
      <c r="R56" s="50">
        <f t="shared" si="5"/>
        <v>12361153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26494070</v>
      </c>
      <c r="X56" s="50">
        <f t="shared" si="5"/>
        <v>8465683</v>
      </c>
      <c r="Y56" s="50">
        <f t="shared" si="5"/>
        <v>18028387</v>
      </c>
      <c r="Z56" s="51">
        <f>+IF(X56&lt;&gt;0,+(Y56/X56)*100,0)</f>
        <v>212.95844647147786</v>
      </c>
      <c r="AA56" s="48">
        <f>SUM(AA53:AA55)</f>
        <v>-6635758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31691342</v>
      </c>
      <c r="D59" s="65">
        <f>SUM(D56:D58)</f>
        <v>0</v>
      </c>
      <c r="E59" s="66">
        <f t="shared" si="6"/>
        <v>20656853</v>
      </c>
      <c r="F59" s="67">
        <f t="shared" si="6"/>
        <v>-6635758</v>
      </c>
      <c r="G59" s="67">
        <f t="shared" si="6"/>
        <v>3025179</v>
      </c>
      <c r="H59" s="67">
        <f t="shared" si="6"/>
        <v>1336280</v>
      </c>
      <c r="I59" s="67">
        <f t="shared" si="6"/>
        <v>638478</v>
      </c>
      <c r="J59" s="67">
        <f t="shared" si="6"/>
        <v>4999937</v>
      </c>
      <c r="K59" s="67">
        <f t="shared" si="6"/>
        <v>980142</v>
      </c>
      <c r="L59" s="67">
        <f t="shared" si="6"/>
        <v>324329</v>
      </c>
      <c r="M59" s="67">
        <f t="shared" si="6"/>
        <v>7828509</v>
      </c>
      <c r="N59" s="67">
        <f t="shared" si="6"/>
        <v>9132980</v>
      </c>
      <c r="O59" s="67">
        <f t="shared" si="6"/>
        <v>3001738</v>
      </c>
      <c r="P59" s="67">
        <f t="shared" si="6"/>
        <v>4960182</v>
      </c>
      <c r="Q59" s="67">
        <f t="shared" si="6"/>
        <v>4399233</v>
      </c>
      <c r="R59" s="67">
        <f t="shared" si="6"/>
        <v>12361153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26494070</v>
      </c>
      <c r="X59" s="67">
        <f t="shared" si="6"/>
        <v>8465683</v>
      </c>
      <c r="Y59" s="67">
        <f t="shared" si="6"/>
        <v>18028387</v>
      </c>
      <c r="Z59" s="68">
        <f>+IF(X59&lt;&gt;0,+(Y59/X59)*100,0)</f>
        <v>212.95844647147786</v>
      </c>
      <c r="AA59" s="65">
        <f>SUM(AA56:AA58)</f>
        <v>-6635758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271598672</v>
      </c>
      <c r="D7" s="20"/>
      <c r="E7" s="21">
        <v>327113993</v>
      </c>
      <c r="F7" s="22">
        <v>300113993</v>
      </c>
      <c r="G7" s="22">
        <v>29157499</v>
      </c>
      <c r="H7" s="22">
        <v>20124286</v>
      </c>
      <c r="I7" s="22">
        <v>24437830</v>
      </c>
      <c r="J7" s="22">
        <v>73719615</v>
      </c>
      <c r="K7" s="22">
        <v>19742797</v>
      </c>
      <c r="L7" s="22">
        <v>26304485</v>
      </c>
      <c r="M7" s="22">
        <v>24873433</v>
      </c>
      <c r="N7" s="22">
        <v>70920715</v>
      </c>
      <c r="O7" s="22">
        <v>26966632</v>
      </c>
      <c r="P7" s="22">
        <v>22106178</v>
      </c>
      <c r="Q7" s="22">
        <v>29061011</v>
      </c>
      <c r="R7" s="22">
        <v>78133821</v>
      </c>
      <c r="S7" s="22"/>
      <c r="T7" s="22"/>
      <c r="U7" s="22"/>
      <c r="V7" s="22"/>
      <c r="W7" s="22">
        <v>222774151</v>
      </c>
      <c r="X7" s="22">
        <v>234535482</v>
      </c>
      <c r="Y7" s="22">
        <v>-11761331</v>
      </c>
      <c r="Z7" s="23">
        <v>-5.0147341884926391</v>
      </c>
      <c r="AA7" s="20">
        <v>300113993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600000</v>
      </c>
      <c r="F10" s="22">
        <v>600000</v>
      </c>
      <c r="G10" s="22">
        <v>9549</v>
      </c>
      <c r="H10" s="22"/>
      <c r="I10" s="22"/>
      <c r="J10" s="22">
        <v>9549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9549</v>
      </c>
      <c r="X10" s="22">
        <v>450000</v>
      </c>
      <c r="Y10" s="22">
        <v>-440451</v>
      </c>
      <c r="Z10" s="23">
        <v>-97.878</v>
      </c>
      <c r="AA10" s="20">
        <v>600000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55400871</v>
      </c>
      <c r="D13" s="20"/>
      <c r="E13" s="21">
        <v>37000000</v>
      </c>
      <c r="F13" s="22">
        <v>71530000</v>
      </c>
      <c r="G13" s="22">
        <v>5745305</v>
      </c>
      <c r="H13" s="22">
        <v>5828901</v>
      </c>
      <c r="I13" s="22">
        <v>5926622</v>
      </c>
      <c r="J13" s="22">
        <v>17500828</v>
      </c>
      <c r="K13" s="22">
        <v>5954093</v>
      </c>
      <c r="L13" s="22">
        <v>6085145</v>
      </c>
      <c r="M13" s="22">
        <v>6222661</v>
      </c>
      <c r="N13" s="22">
        <v>18261899</v>
      </c>
      <c r="O13" s="22">
        <v>6355026</v>
      </c>
      <c r="P13" s="22">
        <v>6421270</v>
      </c>
      <c r="Q13" s="22">
        <v>6460824</v>
      </c>
      <c r="R13" s="22">
        <v>19237120</v>
      </c>
      <c r="S13" s="22"/>
      <c r="T13" s="22"/>
      <c r="U13" s="22"/>
      <c r="V13" s="22"/>
      <c r="W13" s="22">
        <v>54999847</v>
      </c>
      <c r="X13" s="22">
        <v>41561997</v>
      </c>
      <c r="Y13" s="22">
        <v>13437850</v>
      </c>
      <c r="Z13" s="23">
        <v>32.332060463793404</v>
      </c>
      <c r="AA13" s="20">
        <v>71530000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1261746</v>
      </c>
      <c r="D28" s="20"/>
      <c r="E28" s="21"/>
      <c r="F28" s="22">
        <v>1450000</v>
      </c>
      <c r="G28" s="22">
        <v>121532</v>
      </c>
      <c r="H28" s="22">
        <v>121273</v>
      </c>
      <c r="I28" s="22">
        <v>121273</v>
      </c>
      <c r="J28" s="22">
        <v>364078</v>
      </c>
      <c r="K28" s="22">
        <v>121273</v>
      </c>
      <c r="L28" s="22">
        <v>120272</v>
      </c>
      <c r="M28" s="22">
        <v>119276</v>
      </c>
      <c r="N28" s="22">
        <v>360821</v>
      </c>
      <c r="O28" s="22">
        <v>121273</v>
      </c>
      <c r="P28" s="22">
        <v>120755</v>
      </c>
      <c r="Q28" s="22">
        <v>118422</v>
      </c>
      <c r="R28" s="22">
        <v>360450</v>
      </c>
      <c r="S28" s="22"/>
      <c r="T28" s="22"/>
      <c r="U28" s="22"/>
      <c r="V28" s="22"/>
      <c r="W28" s="22">
        <v>1085349</v>
      </c>
      <c r="X28" s="22">
        <v>580000</v>
      </c>
      <c r="Y28" s="22">
        <v>505349</v>
      </c>
      <c r="Z28" s="23">
        <v>87.129137931034478</v>
      </c>
      <c r="AA28" s="20">
        <v>1450000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328261289</v>
      </c>
      <c r="D32" s="29">
        <f t="shared" ref="D32:Y32" si="0">SUM(D6:D31)</f>
        <v>0</v>
      </c>
      <c r="E32" s="30">
        <f t="shared" si="0"/>
        <v>364713993</v>
      </c>
      <c r="F32" s="31">
        <f t="shared" si="0"/>
        <v>373693993</v>
      </c>
      <c r="G32" s="31">
        <f t="shared" si="0"/>
        <v>35033885</v>
      </c>
      <c r="H32" s="31">
        <f t="shared" si="0"/>
        <v>26074460</v>
      </c>
      <c r="I32" s="31">
        <f t="shared" si="0"/>
        <v>30485725</v>
      </c>
      <c r="J32" s="31">
        <f t="shared" si="0"/>
        <v>91594070</v>
      </c>
      <c r="K32" s="31">
        <f t="shared" si="0"/>
        <v>25818163</v>
      </c>
      <c r="L32" s="31">
        <f t="shared" si="0"/>
        <v>32509902</v>
      </c>
      <c r="M32" s="31">
        <f t="shared" si="0"/>
        <v>31215370</v>
      </c>
      <c r="N32" s="31">
        <f t="shared" si="0"/>
        <v>89543435</v>
      </c>
      <c r="O32" s="31">
        <f t="shared" si="0"/>
        <v>33442931</v>
      </c>
      <c r="P32" s="31">
        <f t="shared" si="0"/>
        <v>28648203</v>
      </c>
      <c r="Q32" s="31">
        <f t="shared" si="0"/>
        <v>35640257</v>
      </c>
      <c r="R32" s="31">
        <f t="shared" si="0"/>
        <v>97731391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278868896</v>
      </c>
      <c r="X32" s="31">
        <f t="shared" si="0"/>
        <v>277127479</v>
      </c>
      <c r="Y32" s="31">
        <f t="shared" si="0"/>
        <v>1741417</v>
      </c>
      <c r="Z32" s="32">
        <f>+IF(X32&lt;&gt;0,+(Y32/X32)*100,0)</f>
        <v>0.6283812079133444</v>
      </c>
      <c r="AA32" s="29">
        <f>SUM(AA6:AA31)</f>
        <v>373693993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55513849</v>
      </c>
      <c r="D34" s="20"/>
      <c r="E34" s="21">
        <v>57672540</v>
      </c>
      <c r="F34" s="22">
        <v>61365440</v>
      </c>
      <c r="G34" s="22">
        <v>50741</v>
      </c>
      <c r="H34" s="22">
        <v>10529077</v>
      </c>
      <c r="I34" s="22">
        <v>4795711</v>
      </c>
      <c r="J34" s="22">
        <v>15375529</v>
      </c>
      <c r="K34" s="22">
        <v>4493860</v>
      </c>
      <c r="L34" s="22">
        <v>4345278</v>
      </c>
      <c r="M34" s="22">
        <v>5393430</v>
      </c>
      <c r="N34" s="22">
        <v>14232568</v>
      </c>
      <c r="O34" s="22">
        <v>4348740</v>
      </c>
      <c r="P34" s="22">
        <v>4297631</v>
      </c>
      <c r="Q34" s="22">
        <v>5112762</v>
      </c>
      <c r="R34" s="22">
        <v>13759133</v>
      </c>
      <c r="S34" s="22"/>
      <c r="T34" s="22"/>
      <c r="U34" s="22"/>
      <c r="V34" s="22"/>
      <c r="W34" s="22">
        <v>43367230</v>
      </c>
      <c r="X34" s="22">
        <v>44786076</v>
      </c>
      <c r="Y34" s="22">
        <v>-1418846</v>
      </c>
      <c r="Z34" s="23">
        <v>-3.1680516060393411</v>
      </c>
      <c r="AA34" s="20">
        <v>61365440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107101459</v>
      </c>
      <c r="D37" s="20"/>
      <c r="E37" s="21">
        <v>105314000</v>
      </c>
      <c r="F37" s="22">
        <v>130737000</v>
      </c>
      <c r="G37" s="22">
        <v>1996396</v>
      </c>
      <c r="H37" s="22">
        <v>2445293</v>
      </c>
      <c r="I37" s="22">
        <v>4214105</v>
      </c>
      <c r="J37" s="22">
        <v>8655794</v>
      </c>
      <c r="K37" s="22">
        <v>31823695</v>
      </c>
      <c r="L37" s="22">
        <v>17775189</v>
      </c>
      <c r="M37" s="22">
        <v>8635595</v>
      </c>
      <c r="N37" s="22">
        <v>58234479</v>
      </c>
      <c r="O37" s="22">
        <v>11776456</v>
      </c>
      <c r="P37" s="22">
        <v>9408360</v>
      </c>
      <c r="Q37" s="22">
        <v>13481676</v>
      </c>
      <c r="R37" s="22">
        <v>34666492</v>
      </c>
      <c r="S37" s="22"/>
      <c r="T37" s="22"/>
      <c r="U37" s="22"/>
      <c r="V37" s="22"/>
      <c r="W37" s="22">
        <v>101556765</v>
      </c>
      <c r="X37" s="22">
        <v>89202992</v>
      </c>
      <c r="Y37" s="22">
        <v>12353773</v>
      </c>
      <c r="Z37" s="23">
        <v>13.849056767064493</v>
      </c>
      <c r="AA37" s="20">
        <v>130737000</v>
      </c>
    </row>
    <row r="38" spans="1:27" x14ac:dyDescent="0.25">
      <c r="A38" s="19" t="s">
        <v>64</v>
      </c>
      <c r="B38" s="15" t="s">
        <v>32</v>
      </c>
      <c r="C38" s="20">
        <v>53000000</v>
      </c>
      <c r="D38" s="20"/>
      <c r="E38" s="21">
        <v>56000000</v>
      </c>
      <c r="F38" s="22">
        <v>56000000</v>
      </c>
      <c r="G38" s="22"/>
      <c r="H38" s="22">
        <v>14000000</v>
      </c>
      <c r="I38" s="22"/>
      <c r="J38" s="22">
        <v>14000000</v>
      </c>
      <c r="K38" s="22"/>
      <c r="L38" s="22"/>
      <c r="M38" s="22">
        <v>14000000</v>
      </c>
      <c r="N38" s="22">
        <v>14000000</v>
      </c>
      <c r="O38" s="22"/>
      <c r="P38" s="22">
        <v>14000000</v>
      </c>
      <c r="Q38" s="22"/>
      <c r="R38" s="22">
        <v>14000000</v>
      </c>
      <c r="S38" s="22"/>
      <c r="T38" s="22"/>
      <c r="U38" s="22"/>
      <c r="V38" s="22"/>
      <c r="W38" s="22">
        <v>42000000</v>
      </c>
      <c r="X38" s="22">
        <v>42000003</v>
      </c>
      <c r="Y38" s="22">
        <v>-3</v>
      </c>
      <c r="Z38" s="23"/>
      <c r="AA38" s="20">
        <v>56000000</v>
      </c>
    </row>
    <row r="39" spans="1:27" x14ac:dyDescent="0.25">
      <c r="A39" s="19" t="s">
        <v>65</v>
      </c>
      <c r="B39" s="15" t="s">
        <v>32</v>
      </c>
      <c r="C39" s="20">
        <v>6957641</v>
      </c>
      <c r="D39" s="20"/>
      <c r="E39" s="21">
        <v>9200000</v>
      </c>
      <c r="F39" s="22">
        <v>9200000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6900003</v>
      </c>
      <c r="Y39" s="22">
        <v>-6900003</v>
      </c>
      <c r="Z39" s="23">
        <v>-100</v>
      </c>
      <c r="AA39" s="20">
        <v>9200000</v>
      </c>
    </row>
    <row r="40" spans="1:27" x14ac:dyDescent="0.25">
      <c r="A40" s="19" t="s">
        <v>40</v>
      </c>
      <c r="B40" s="15" t="s">
        <v>32</v>
      </c>
      <c r="C40" s="20">
        <v>3866863</v>
      </c>
      <c r="D40" s="20"/>
      <c r="E40" s="21">
        <v>3552503</v>
      </c>
      <c r="F40" s="22">
        <v>3552503</v>
      </c>
      <c r="G40" s="22"/>
      <c r="H40" s="22"/>
      <c r="I40" s="22"/>
      <c r="J40" s="22"/>
      <c r="K40" s="22"/>
      <c r="L40" s="22"/>
      <c r="M40" s="22">
        <v>1947388</v>
      </c>
      <c r="N40" s="22">
        <v>1947388</v>
      </c>
      <c r="O40" s="22"/>
      <c r="P40" s="22"/>
      <c r="Q40" s="22"/>
      <c r="R40" s="22"/>
      <c r="S40" s="22"/>
      <c r="T40" s="22"/>
      <c r="U40" s="22"/>
      <c r="V40" s="22"/>
      <c r="W40" s="22">
        <v>1947388</v>
      </c>
      <c r="X40" s="22">
        <v>2664378</v>
      </c>
      <c r="Y40" s="22">
        <v>-716990</v>
      </c>
      <c r="Z40" s="23">
        <v>-26.910220696913122</v>
      </c>
      <c r="AA40" s="20">
        <v>3552503</v>
      </c>
    </row>
    <row r="41" spans="1:27" x14ac:dyDescent="0.25">
      <c r="A41" s="19" t="s">
        <v>66</v>
      </c>
      <c r="B41" s="15" t="s">
        <v>32</v>
      </c>
      <c r="C41" s="20">
        <v>2627538</v>
      </c>
      <c r="D41" s="20"/>
      <c r="E41" s="21">
        <v>2020000</v>
      </c>
      <c r="F41" s="22">
        <v>20000</v>
      </c>
      <c r="G41" s="22"/>
      <c r="H41" s="22">
        <v>1641</v>
      </c>
      <c r="I41" s="22"/>
      <c r="J41" s="22">
        <v>1641</v>
      </c>
      <c r="K41" s="22"/>
      <c r="L41" s="22">
        <v>1000000</v>
      </c>
      <c r="M41" s="22"/>
      <c r="N41" s="22">
        <v>1000000</v>
      </c>
      <c r="O41" s="22">
        <v>-1000000</v>
      </c>
      <c r="P41" s="22">
        <v>1371783</v>
      </c>
      <c r="Q41" s="22">
        <v>-1371783</v>
      </c>
      <c r="R41" s="22">
        <v>-1000000</v>
      </c>
      <c r="S41" s="22"/>
      <c r="T41" s="22"/>
      <c r="U41" s="22"/>
      <c r="V41" s="22"/>
      <c r="W41" s="22">
        <v>1641</v>
      </c>
      <c r="X41" s="22">
        <v>15003</v>
      </c>
      <c r="Y41" s="22">
        <v>-13362</v>
      </c>
      <c r="Z41" s="23">
        <v>-89.062187562487509</v>
      </c>
      <c r="AA41" s="20">
        <v>20000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42858278</v>
      </c>
      <c r="D44" s="20"/>
      <c r="E44" s="21">
        <v>46841201</v>
      </c>
      <c r="F44" s="22">
        <v>46841201</v>
      </c>
      <c r="G44" s="22">
        <v>18403</v>
      </c>
      <c r="H44" s="22">
        <v>5291399</v>
      </c>
      <c r="I44" s="22">
        <v>4924158</v>
      </c>
      <c r="J44" s="22">
        <v>10233960</v>
      </c>
      <c r="K44" s="22">
        <v>3903096</v>
      </c>
      <c r="L44" s="22">
        <v>3651966</v>
      </c>
      <c r="M44" s="22">
        <v>2978669</v>
      </c>
      <c r="N44" s="22">
        <v>10533731</v>
      </c>
      <c r="O44" s="22">
        <v>3412330</v>
      </c>
      <c r="P44" s="22">
        <v>328213</v>
      </c>
      <c r="Q44" s="22">
        <v>5947619</v>
      </c>
      <c r="R44" s="22">
        <v>9688162</v>
      </c>
      <c r="S44" s="22"/>
      <c r="T44" s="22"/>
      <c r="U44" s="22"/>
      <c r="V44" s="22"/>
      <c r="W44" s="22">
        <v>30455853</v>
      </c>
      <c r="X44" s="22">
        <v>35136705</v>
      </c>
      <c r="Y44" s="22">
        <v>-4680852</v>
      </c>
      <c r="Z44" s="23">
        <v>-13.321829693478657</v>
      </c>
      <c r="AA44" s="20">
        <v>46841201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77947876</v>
      </c>
      <c r="D46" s="20"/>
      <c r="E46" s="21">
        <v>61200000</v>
      </c>
      <c r="F46" s="22">
        <v>66000000</v>
      </c>
      <c r="G46" s="22"/>
      <c r="H46" s="22"/>
      <c r="I46" s="22"/>
      <c r="J46" s="22"/>
      <c r="K46" s="22">
        <v>20309884</v>
      </c>
      <c r="L46" s="22">
        <v>7563316</v>
      </c>
      <c r="M46" s="22"/>
      <c r="N46" s="22">
        <v>27873200</v>
      </c>
      <c r="O46" s="22"/>
      <c r="P46" s="22"/>
      <c r="Q46" s="22"/>
      <c r="R46" s="22"/>
      <c r="S46" s="22"/>
      <c r="T46" s="22"/>
      <c r="U46" s="22"/>
      <c r="V46" s="22"/>
      <c r="W46" s="22">
        <v>27873200</v>
      </c>
      <c r="X46" s="22">
        <v>47820018</v>
      </c>
      <c r="Y46" s="22">
        <v>-19946818</v>
      </c>
      <c r="Z46" s="23">
        <v>-41.712276227081304</v>
      </c>
      <c r="AA46" s="20">
        <v>66000000</v>
      </c>
    </row>
    <row r="47" spans="1:27" x14ac:dyDescent="0.25">
      <c r="A47" s="37" t="s">
        <v>72</v>
      </c>
      <c r="B47" s="28" t="s">
        <v>32</v>
      </c>
      <c r="C47" s="29">
        <f>SUM(C34:C46)</f>
        <v>349873504</v>
      </c>
      <c r="D47" s="29">
        <f t="shared" ref="D47:Y47" si="1">SUM(D34:D46)</f>
        <v>0</v>
      </c>
      <c r="E47" s="30">
        <f t="shared" si="1"/>
        <v>341800244</v>
      </c>
      <c r="F47" s="31">
        <f t="shared" si="1"/>
        <v>373716144</v>
      </c>
      <c r="G47" s="31">
        <f t="shared" si="1"/>
        <v>2065540</v>
      </c>
      <c r="H47" s="31">
        <f t="shared" si="1"/>
        <v>32267410</v>
      </c>
      <c r="I47" s="31">
        <f t="shared" si="1"/>
        <v>13933974</v>
      </c>
      <c r="J47" s="31">
        <f t="shared" si="1"/>
        <v>48266924</v>
      </c>
      <c r="K47" s="31">
        <f t="shared" si="1"/>
        <v>60530535</v>
      </c>
      <c r="L47" s="31">
        <f t="shared" si="1"/>
        <v>34335749</v>
      </c>
      <c r="M47" s="31">
        <f t="shared" si="1"/>
        <v>32955082</v>
      </c>
      <c r="N47" s="31">
        <f t="shared" si="1"/>
        <v>127821366</v>
      </c>
      <c r="O47" s="31">
        <f t="shared" si="1"/>
        <v>18537526</v>
      </c>
      <c r="P47" s="31">
        <f t="shared" si="1"/>
        <v>29405987</v>
      </c>
      <c r="Q47" s="31">
        <f t="shared" si="1"/>
        <v>23170274</v>
      </c>
      <c r="R47" s="31">
        <f t="shared" si="1"/>
        <v>71113787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247202077</v>
      </c>
      <c r="X47" s="31">
        <f t="shared" si="1"/>
        <v>268525178</v>
      </c>
      <c r="Y47" s="31">
        <f t="shared" si="1"/>
        <v>-21323101</v>
      </c>
      <c r="Z47" s="32">
        <f>+IF(X47&lt;&gt;0,+(Y47/X47)*100,0)</f>
        <v>-7.9408199852305836</v>
      </c>
      <c r="AA47" s="29">
        <f>SUM(AA34:AA46)</f>
        <v>373716144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-21612215</v>
      </c>
      <c r="D48" s="39">
        <f t="shared" si="2"/>
        <v>0</v>
      </c>
      <c r="E48" s="40">
        <f t="shared" si="2"/>
        <v>22913749</v>
      </c>
      <c r="F48" s="41">
        <f t="shared" si="2"/>
        <v>-22151</v>
      </c>
      <c r="G48" s="41">
        <f t="shared" si="2"/>
        <v>32968345</v>
      </c>
      <c r="H48" s="41">
        <f t="shared" si="2"/>
        <v>-6192950</v>
      </c>
      <c r="I48" s="41">
        <f t="shared" si="2"/>
        <v>16551751</v>
      </c>
      <c r="J48" s="41">
        <f t="shared" si="2"/>
        <v>43327146</v>
      </c>
      <c r="K48" s="41">
        <f t="shared" si="2"/>
        <v>-34712372</v>
      </c>
      <c r="L48" s="41">
        <f t="shared" si="2"/>
        <v>-1825847</v>
      </c>
      <c r="M48" s="41">
        <f t="shared" si="2"/>
        <v>-1739712</v>
      </c>
      <c r="N48" s="41">
        <f t="shared" si="2"/>
        <v>-38277931</v>
      </c>
      <c r="O48" s="41">
        <f t="shared" si="2"/>
        <v>14905405</v>
      </c>
      <c r="P48" s="41">
        <f t="shared" si="2"/>
        <v>-757784</v>
      </c>
      <c r="Q48" s="41">
        <f t="shared" si="2"/>
        <v>12469983</v>
      </c>
      <c r="R48" s="41">
        <f t="shared" si="2"/>
        <v>26617604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31666819</v>
      </c>
      <c r="X48" s="41">
        <f t="shared" si="2"/>
        <v>8602301</v>
      </c>
      <c r="Y48" s="41">
        <f t="shared" si="2"/>
        <v>23064518</v>
      </c>
      <c r="Z48" s="42">
        <f>+IF(X48&lt;&gt;0,+(Y48/X48)*100,0)</f>
        <v>268.12033199024307</v>
      </c>
      <c r="AA48" s="39">
        <f>+AA32-AA47</f>
        <v>-22151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-21612215</v>
      </c>
      <c r="D51" s="48">
        <f t="shared" si="3"/>
        <v>0</v>
      </c>
      <c r="E51" s="49">
        <f t="shared" si="3"/>
        <v>22913749</v>
      </c>
      <c r="F51" s="50">
        <f t="shared" si="3"/>
        <v>-22151</v>
      </c>
      <c r="G51" s="50">
        <f t="shared" si="3"/>
        <v>32968345</v>
      </c>
      <c r="H51" s="50">
        <f t="shared" si="3"/>
        <v>-6192950</v>
      </c>
      <c r="I51" s="50">
        <f t="shared" si="3"/>
        <v>16551751</v>
      </c>
      <c r="J51" s="50">
        <f t="shared" si="3"/>
        <v>43327146</v>
      </c>
      <c r="K51" s="50">
        <f t="shared" si="3"/>
        <v>-34712372</v>
      </c>
      <c r="L51" s="50">
        <f t="shared" si="3"/>
        <v>-1825847</v>
      </c>
      <c r="M51" s="50">
        <f t="shared" si="3"/>
        <v>-1739712</v>
      </c>
      <c r="N51" s="50">
        <f t="shared" si="3"/>
        <v>-38277931</v>
      </c>
      <c r="O51" s="50">
        <f t="shared" si="3"/>
        <v>14905405</v>
      </c>
      <c r="P51" s="50">
        <f t="shared" si="3"/>
        <v>-757784</v>
      </c>
      <c r="Q51" s="50">
        <f t="shared" si="3"/>
        <v>12469983</v>
      </c>
      <c r="R51" s="50">
        <f t="shared" si="3"/>
        <v>26617604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31666819</v>
      </c>
      <c r="X51" s="50">
        <f t="shared" si="3"/>
        <v>8602301</v>
      </c>
      <c r="Y51" s="50">
        <f t="shared" si="3"/>
        <v>23064518</v>
      </c>
      <c r="Z51" s="51">
        <f>+IF(X51&lt;&gt;0,+(Y51/X51)*100,0)</f>
        <v>268.12033199024307</v>
      </c>
      <c r="AA51" s="48">
        <f>SUM(AA48:AA50)</f>
        <v>-22151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-21612215</v>
      </c>
      <c r="D53" s="54">
        <f>+D51-D52</f>
        <v>0</v>
      </c>
      <c r="E53" s="55">
        <f t="shared" si="4"/>
        <v>22913749</v>
      </c>
      <c r="F53" s="56">
        <f t="shared" si="4"/>
        <v>-22151</v>
      </c>
      <c r="G53" s="56">
        <f t="shared" si="4"/>
        <v>32968345</v>
      </c>
      <c r="H53" s="56">
        <f t="shared" si="4"/>
        <v>-6192950</v>
      </c>
      <c r="I53" s="56">
        <f t="shared" si="4"/>
        <v>16551751</v>
      </c>
      <c r="J53" s="56">
        <f t="shared" si="4"/>
        <v>43327146</v>
      </c>
      <c r="K53" s="56">
        <f t="shared" si="4"/>
        <v>-34712372</v>
      </c>
      <c r="L53" s="56">
        <f t="shared" si="4"/>
        <v>-1825847</v>
      </c>
      <c r="M53" s="56">
        <f t="shared" si="4"/>
        <v>-1739712</v>
      </c>
      <c r="N53" s="56">
        <f t="shared" si="4"/>
        <v>-38277931</v>
      </c>
      <c r="O53" s="56">
        <f t="shared" si="4"/>
        <v>14905405</v>
      </c>
      <c r="P53" s="56">
        <f t="shared" si="4"/>
        <v>-757784</v>
      </c>
      <c r="Q53" s="56">
        <f t="shared" si="4"/>
        <v>12469983</v>
      </c>
      <c r="R53" s="56">
        <f t="shared" si="4"/>
        <v>26617604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31666819</v>
      </c>
      <c r="X53" s="56">
        <f t="shared" si="4"/>
        <v>8602301</v>
      </c>
      <c r="Y53" s="56">
        <f t="shared" si="4"/>
        <v>23064518</v>
      </c>
      <c r="Z53" s="57">
        <f>+IF(X53&lt;&gt;0,+(Y53/X53)*100,0)</f>
        <v>268.12033199024307</v>
      </c>
      <c r="AA53" s="54">
        <f>+AA51-AA52</f>
        <v>-22151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-21612215</v>
      </c>
      <c r="D56" s="48">
        <f>SUM(D53:D55)</f>
        <v>0</v>
      </c>
      <c r="E56" s="49">
        <f t="shared" si="5"/>
        <v>22913749</v>
      </c>
      <c r="F56" s="50">
        <f t="shared" si="5"/>
        <v>-22151</v>
      </c>
      <c r="G56" s="50">
        <f t="shared" si="5"/>
        <v>32968345</v>
      </c>
      <c r="H56" s="50">
        <f t="shared" si="5"/>
        <v>-6192950</v>
      </c>
      <c r="I56" s="50">
        <f t="shared" si="5"/>
        <v>16551751</v>
      </c>
      <c r="J56" s="50">
        <f t="shared" si="5"/>
        <v>43327146</v>
      </c>
      <c r="K56" s="50">
        <f t="shared" si="5"/>
        <v>-34712372</v>
      </c>
      <c r="L56" s="50">
        <f t="shared" si="5"/>
        <v>-1825847</v>
      </c>
      <c r="M56" s="50">
        <f t="shared" si="5"/>
        <v>-1739712</v>
      </c>
      <c r="N56" s="50">
        <f t="shared" si="5"/>
        <v>-38277931</v>
      </c>
      <c r="O56" s="50">
        <f t="shared" si="5"/>
        <v>14905405</v>
      </c>
      <c r="P56" s="50">
        <f t="shared" si="5"/>
        <v>-757784</v>
      </c>
      <c r="Q56" s="50">
        <f t="shared" si="5"/>
        <v>12469983</v>
      </c>
      <c r="R56" s="50">
        <f t="shared" si="5"/>
        <v>26617604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31666819</v>
      </c>
      <c r="X56" s="50">
        <f t="shared" si="5"/>
        <v>8602301</v>
      </c>
      <c r="Y56" s="50">
        <f t="shared" si="5"/>
        <v>23064518</v>
      </c>
      <c r="Z56" s="51">
        <f>+IF(X56&lt;&gt;0,+(Y56/X56)*100,0)</f>
        <v>268.12033199024307</v>
      </c>
      <c r="AA56" s="48">
        <f>SUM(AA53:AA55)</f>
        <v>-22151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-21612215</v>
      </c>
      <c r="D59" s="65">
        <f>SUM(D56:D58)</f>
        <v>0</v>
      </c>
      <c r="E59" s="66">
        <f t="shared" si="6"/>
        <v>22913749</v>
      </c>
      <c r="F59" s="67">
        <f t="shared" si="6"/>
        <v>-22151</v>
      </c>
      <c r="G59" s="67">
        <f t="shared" si="6"/>
        <v>32968345</v>
      </c>
      <c r="H59" s="67">
        <f t="shared" si="6"/>
        <v>-6192950</v>
      </c>
      <c r="I59" s="67">
        <f t="shared" si="6"/>
        <v>16551751</v>
      </c>
      <c r="J59" s="67">
        <f t="shared" si="6"/>
        <v>43327146</v>
      </c>
      <c r="K59" s="67">
        <f t="shared" si="6"/>
        <v>-34712372</v>
      </c>
      <c r="L59" s="67">
        <f t="shared" si="6"/>
        <v>-1825847</v>
      </c>
      <c r="M59" s="67">
        <f t="shared" si="6"/>
        <v>-1739712</v>
      </c>
      <c r="N59" s="67">
        <f t="shared" si="6"/>
        <v>-38277931</v>
      </c>
      <c r="O59" s="67">
        <f t="shared" si="6"/>
        <v>14905405</v>
      </c>
      <c r="P59" s="67">
        <f t="shared" si="6"/>
        <v>-757784</v>
      </c>
      <c r="Q59" s="67">
        <f t="shared" si="6"/>
        <v>12469983</v>
      </c>
      <c r="R59" s="67">
        <f t="shared" si="6"/>
        <v>26617604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31666819</v>
      </c>
      <c r="X59" s="67">
        <f t="shared" si="6"/>
        <v>8602301</v>
      </c>
      <c r="Y59" s="67">
        <f t="shared" si="6"/>
        <v>23064518</v>
      </c>
      <c r="Z59" s="68">
        <f>+IF(X59&lt;&gt;0,+(Y59/X59)*100,0)</f>
        <v>268.12033199024307</v>
      </c>
      <c r="AA59" s="65">
        <f>SUM(AA56:AA58)</f>
        <v>-22151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15990044</v>
      </c>
      <c r="D7" s="20"/>
      <c r="E7" s="21">
        <v>32960018</v>
      </c>
      <c r="F7" s="22">
        <v>23424301</v>
      </c>
      <c r="G7" s="22">
        <v>2317307</v>
      </c>
      <c r="H7" s="22">
        <v>2571334</v>
      </c>
      <c r="I7" s="22">
        <v>1989022</v>
      </c>
      <c r="J7" s="22">
        <v>6877663</v>
      </c>
      <c r="K7" s="22">
        <v>2347585</v>
      </c>
      <c r="L7" s="22">
        <v>2449384</v>
      </c>
      <c r="M7" s="22"/>
      <c r="N7" s="22">
        <v>4796969</v>
      </c>
      <c r="O7" s="22">
        <v>5768552</v>
      </c>
      <c r="P7" s="22">
        <v>2606400</v>
      </c>
      <c r="Q7" s="22">
        <v>-159376088</v>
      </c>
      <c r="R7" s="22">
        <v>-151001136</v>
      </c>
      <c r="S7" s="22"/>
      <c r="T7" s="22"/>
      <c r="U7" s="22"/>
      <c r="V7" s="22"/>
      <c r="W7" s="22">
        <v>-139326504</v>
      </c>
      <c r="X7" s="22">
        <v>17568231</v>
      </c>
      <c r="Y7" s="22">
        <v>-156894735</v>
      </c>
      <c r="Z7" s="23">
        <v>-893.05938087904246</v>
      </c>
      <c r="AA7" s="20">
        <v>23424301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23164981</v>
      </c>
      <c r="D13" s="20"/>
      <c r="E13" s="21">
        <v>14386639</v>
      </c>
      <c r="F13" s="22">
        <v>3672558</v>
      </c>
      <c r="G13" s="22">
        <v>344267</v>
      </c>
      <c r="H13" s="22">
        <v>353010</v>
      </c>
      <c r="I13" s="22">
        <v>362013</v>
      </c>
      <c r="J13" s="22">
        <v>1059290</v>
      </c>
      <c r="K13" s="22">
        <v>386215</v>
      </c>
      <c r="L13" s="22">
        <v>390775</v>
      </c>
      <c r="M13" s="22"/>
      <c r="N13" s="22">
        <v>776990</v>
      </c>
      <c r="O13" s="22">
        <v>822455</v>
      </c>
      <c r="P13" s="22">
        <v>430883</v>
      </c>
      <c r="Q13" s="22">
        <v>401493</v>
      </c>
      <c r="R13" s="22">
        <v>1654831</v>
      </c>
      <c r="S13" s="22"/>
      <c r="T13" s="22"/>
      <c r="U13" s="22"/>
      <c r="V13" s="22"/>
      <c r="W13" s="22">
        <v>3491111</v>
      </c>
      <c r="X13" s="22">
        <v>2754423</v>
      </c>
      <c r="Y13" s="22">
        <v>736688</v>
      </c>
      <c r="Z13" s="23">
        <v>26.745637834130775</v>
      </c>
      <c r="AA13" s="20">
        <v>3672558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39155025</v>
      </c>
      <c r="D32" s="29">
        <f t="shared" ref="D32:Y32" si="0">SUM(D6:D31)</f>
        <v>0</v>
      </c>
      <c r="E32" s="30">
        <f t="shared" si="0"/>
        <v>47346657</v>
      </c>
      <c r="F32" s="31">
        <f t="shared" si="0"/>
        <v>27096859</v>
      </c>
      <c r="G32" s="31">
        <f t="shared" si="0"/>
        <v>2661574</v>
      </c>
      <c r="H32" s="31">
        <f t="shared" si="0"/>
        <v>2924344</v>
      </c>
      <c r="I32" s="31">
        <f t="shared" si="0"/>
        <v>2351035</v>
      </c>
      <c r="J32" s="31">
        <f t="shared" si="0"/>
        <v>7936953</v>
      </c>
      <c r="K32" s="31">
        <f t="shared" si="0"/>
        <v>2733800</v>
      </c>
      <c r="L32" s="31">
        <f t="shared" si="0"/>
        <v>2840159</v>
      </c>
      <c r="M32" s="31">
        <f t="shared" si="0"/>
        <v>0</v>
      </c>
      <c r="N32" s="31">
        <f t="shared" si="0"/>
        <v>5573959</v>
      </c>
      <c r="O32" s="31">
        <f t="shared" si="0"/>
        <v>6591007</v>
      </c>
      <c r="P32" s="31">
        <f t="shared" si="0"/>
        <v>3037283</v>
      </c>
      <c r="Q32" s="31">
        <f t="shared" si="0"/>
        <v>-158974595</v>
      </c>
      <c r="R32" s="31">
        <f t="shared" si="0"/>
        <v>-149346305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-135835393</v>
      </c>
      <c r="X32" s="31">
        <f t="shared" si="0"/>
        <v>20322654</v>
      </c>
      <c r="Y32" s="31">
        <f t="shared" si="0"/>
        <v>-156158047</v>
      </c>
      <c r="Z32" s="32">
        <f>+IF(X32&lt;&gt;0,+(Y32/X32)*100,0)</f>
        <v>-768.39396567003507</v>
      </c>
      <c r="AA32" s="29">
        <f>SUM(AA6:AA31)</f>
        <v>27096859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13960640</v>
      </c>
      <c r="D34" s="20"/>
      <c r="E34" s="21">
        <v>13326496</v>
      </c>
      <c r="F34" s="22">
        <v>15357717</v>
      </c>
      <c r="G34" s="22">
        <v>1314129</v>
      </c>
      <c r="H34" s="22">
        <v>1274200</v>
      </c>
      <c r="I34" s="22">
        <v>1304168</v>
      </c>
      <c r="J34" s="22">
        <v>3892497</v>
      </c>
      <c r="K34" s="22">
        <v>1126671</v>
      </c>
      <c r="L34" s="22">
        <v>1060407</v>
      </c>
      <c r="M34" s="22">
        <v>1160274</v>
      </c>
      <c r="N34" s="22">
        <v>3347352</v>
      </c>
      <c r="O34" s="22">
        <v>1274535</v>
      </c>
      <c r="P34" s="22">
        <v>1094944</v>
      </c>
      <c r="Q34" s="22">
        <v>1164569</v>
      </c>
      <c r="R34" s="22">
        <v>3534048</v>
      </c>
      <c r="S34" s="22"/>
      <c r="T34" s="22"/>
      <c r="U34" s="22"/>
      <c r="V34" s="22"/>
      <c r="W34" s="22">
        <v>10773897</v>
      </c>
      <c r="X34" s="22">
        <v>11518297</v>
      </c>
      <c r="Y34" s="22">
        <v>-744400</v>
      </c>
      <c r="Z34" s="23">
        <v>-6.4627609446083909</v>
      </c>
      <c r="AA34" s="20">
        <v>15357717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8926531</v>
      </c>
      <c r="D37" s="20"/>
      <c r="E37" s="21">
        <v>11107260</v>
      </c>
      <c r="F37" s="22">
        <v>8992530</v>
      </c>
      <c r="G37" s="22"/>
      <c r="H37" s="22">
        <v>1499638</v>
      </c>
      <c r="I37" s="22">
        <v>828971</v>
      </c>
      <c r="J37" s="22">
        <v>2328609</v>
      </c>
      <c r="K37" s="22"/>
      <c r="L37" s="22">
        <v>2074206</v>
      </c>
      <c r="M37" s="22">
        <v>77795</v>
      </c>
      <c r="N37" s="22">
        <v>2152001</v>
      </c>
      <c r="O37" s="22">
        <v>1177333</v>
      </c>
      <c r="P37" s="22"/>
      <c r="Q37" s="22">
        <v>733406</v>
      </c>
      <c r="R37" s="22">
        <v>1910739</v>
      </c>
      <c r="S37" s="22"/>
      <c r="T37" s="22"/>
      <c r="U37" s="22"/>
      <c r="V37" s="22"/>
      <c r="W37" s="22">
        <v>6391349</v>
      </c>
      <c r="X37" s="22">
        <v>6744402</v>
      </c>
      <c r="Y37" s="22">
        <v>-353053</v>
      </c>
      <c r="Z37" s="23">
        <v>-5.2347561726006253</v>
      </c>
      <c r="AA37" s="20">
        <v>8992530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5505379</v>
      </c>
      <c r="D39" s="20"/>
      <c r="E39" s="21">
        <v>5819163</v>
      </c>
      <c r="F39" s="22">
        <v>5819163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4364376</v>
      </c>
      <c r="Y39" s="22">
        <v>-4364376</v>
      </c>
      <c r="Z39" s="23">
        <v>-100</v>
      </c>
      <c r="AA39" s="20">
        <v>5819163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4934286</v>
      </c>
      <c r="D41" s="20"/>
      <c r="E41" s="21">
        <v>3178005</v>
      </c>
      <c r="F41" s="22">
        <v>3956074</v>
      </c>
      <c r="G41" s="22"/>
      <c r="H41" s="22">
        <v>259901</v>
      </c>
      <c r="I41" s="22">
        <v>721923</v>
      </c>
      <c r="J41" s="22">
        <v>981824</v>
      </c>
      <c r="K41" s="22">
        <v>463755</v>
      </c>
      <c r="L41" s="22">
        <v>44182</v>
      </c>
      <c r="M41" s="22">
        <v>419893</v>
      </c>
      <c r="N41" s="22">
        <v>927830</v>
      </c>
      <c r="O41" s="22">
        <v>58884</v>
      </c>
      <c r="P41" s="22">
        <v>866242</v>
      </c>
      <c r="Q41" s="22">
        <v>438192</v>
      </c>
      <c r="R41" s="22">
        <v>1363318</v>
      </c>
      <c r="S41" s="22"/>
      <c r="T41" s="22"/>
      <c r="U41" s="22"/>
      <c r="V41" s="22"/>
      <c r="W41" s="22">
        <v>3272972</v>
      </c>
      <c r="X41" s="22">
        <v>2913144</v>
      </c>
      <c r="Y41" s="22">
        <v>359828</v>
      </c>
      <c r="Z41" s="23">
        <v>12.351878245634271</v>
      </c>
      <c r="AA41" s="20">
        <v>3956074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13649149</v>
      </c>
      <c r="D43" s="20"/>
      <c r="E43" s="21">
        <v>1675342</v>
      </c>
      <c r="F43" s="22">
        <v>1675342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1256509</v>
      </c>
      <c r="Y43" s="22">
        <v>-1256509</v>
      </c>
      <c r="Z43" s="23">
        <v>-100</v>
      </c>
      <c r="AA43" s="20">
        <v>1675342</v>
      </c>
    </row>
    <row r="44" spans="1:27" x14ac:dyDescent="0.25">
      <c r="A44" s="19" t="s">
        <v>69</v>
      </c>
      <c r="B44" s="15" t="s">
        <v>32</v>
      </c>
      <c r="C44" s="20">
        <v>7174</v>
      </c>
      <c r="D44" s="20"/>
      <c r="E44" s="21">
        <v>266500</v>
      </c>
      <c r="F44" s="22">
        <v>258622</v>
      </c>
      <c r="G44" s="22">
        <v>12953</v>
      </c>
      <c r="H44" s="22">
        <v>24017</v>
      </c>
      <c r="I44" s="22">
        <v>51454</v>
      </c>
      <c r="J44" s="22">
        <v>88424</v>
      </c>
      <c r="K44" s="22">
        <v>21613</v>
      </c>
      <c r="L44" s="22">
        <v>21181</v>
      </c>
      <c r="M44" s="22">
        <v>9867</v>
      </c>
      <c r="N44" s="22">
        <v>52661</v>
      </c>
      <c r="O44" s="22">
        <v>38641</v>
      </c>
      <c r="P44" s="22">
        <v>22888</v>
      </c>
      <c r="Q44" s="22">
        <v>20889</v>
      </c>
      <c r="R44" s="22">
        <v>82418</v>
      </c>
      <c r="S44" s="22"/>
      <c r="T44" s="22"/>
      <c r="U44" s="22"/>
      <c r="V44" s="22"/>
      <c r="W44" s="22">
        <v>223503</v>
      </c>
      <c r="X44" s="22">
        <v>193857</v>
      </c>
      <c r="Y44" s="22">
        <v>29646</v>
      </c>
      <c r="Z44" s="23">
        <v>15.292715764713167</v>
      </c>
      <c r="AA44" s="20">
        <v>258622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46983159</v>
      </c>
      <c r="D47" s="29">
        <f t="shared" ref="D47:Y47" si="1">SUM(D34:D46)</f>
        <v>0</v>
      </c>
      <c r="E47" s="30">
        <f t="shared" si="1"/>
        <v>35372766</v>
      </c>
      <c r="F47" s="31">
        <f t="shared" si="1"/>
        <v>36059448</v>
      </c>
      <c r="G47" s="31">
        <f t="shared" si="1"/>
        <v>1327082</v>
      </c>
      <c r="H47" s="31">
        <f t="shared" si="1"/>
        <v>3057756</v>
      </c>
      <c r="I47" s="31">
        <f t="shared" si="1"/>
        <v>2906516</v>
      </c>
      <c r="J47" s="31">
        <f t="shared" si="1"/>
        <v>7291354</v>
      </c>
      <c r="K47" s="31">
        <f t="shared" si="1"/>
        <v>1612039</v>
      </c>
      <c r="L47" s="31">
        <f t="shared" si="1"/>
        <v>3199976</v>
      </c>
      <c r="M47" s="31">
        <f t="shared" si="1"/>
        <v>1667829</v>
      </c>
      <c r="N47" s="31">
        <f t="shared" si="1"/>
        <v>6479844</v>
      </c>
      <c r="O47" s="31">
        <f t="shared" si="1"/>
        <v>2549393</v>
      </c>
      <c r="P47" s="31">
        <f t="shared" si="1"/>
        <v>1984074</v>
      </c>
      <c r="Q47" s="31">
        <f t="shared" si="1"/>
        <v>2357056</v>
      </c>
      <c r="R47" s="31">
        <f t="shared" si="1"/>
        <v>6890523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20661721</v>
      </c>
      <c r="X47" s="31">
        <f t="shared" si="1"/>
        <v>26990585</v>
      </c>
      <c r="Y47" s="31">
        <f t="shared" si="1"/>
        <v>-6328864</v>
      </c>
      <c r="Z47" s="32">
        <f>+IF(X47&lt;&gt;0,+(Y47/X47)*100,0)</f>
        <v>-23.448413585700347</v>
      </c>
      <c r="AA47" s="29">
        <f>SUM(AA34:AA46)</f>
        <v>36059448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-7828134</v>
      </c>
      <c r="D48" s="39">
        <f t="shared" si="2"/>
        <v>0</v>
      </c>
      <c r="E48" s="40">
        <f t="shared" si="2"/>
        <v>11973891</v>
      </c>
      <c r="F48" s="41">
        <f t="shared" si="2"/>
        <v>-8962589</v>
      </c>
      <c r="G48" s="41">
        <f t="shared" si="2"/>
        <v>1334492</v>
      </c>
      <c r="H48" s="41">
        <f t="shared" si="2"/>
        <v>-133412</v>
      </c>
      <c r="I48" s="41">
        <f t="shared" si="2"/>
        <v>-555481</v>
      </c>
      <c r="J48" s="41">
        <f t="shared" si="2"/>
        <v>645599</v>
      </c>
      <c r="K48" s="41">
        <f t="shared" si="2"/>
        <v>1121761</v>
      </c>
      <c r="L48" s="41">
        <f t="shared" si="2"/>
        <v>-359817</v>
      </c>
      <c r="M48" s="41">
        <f t="shared" si="2"/>
        <v>-1667829</v>
      </c>
      <c r="N48" s="41">
        <f t="shared" si="2"/>
        <v>-905885</v>
      </c>
      <c r="O48" s="41">
        <f t="shared" si="2"/>
        <v>4041614</v>
      </c>
      <c r="P48" s="41">
        <f t="shared" si="2"/>
        <v>1053209</v>
      </c>
      <c r="Q48" s="41">
        <f t="shared" si="2"/>
        <v>-161331651</v>
      </c>
      <c r="R48" s="41">
        <f t="shared" si="2"/>
        <v>-156236828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-156497114</v>
      </c>
      <c r="X48" s="41">
        <f t="shared" si="2"/>
        <v>-6667931</v>
      </c>
      <c r="Y48" s="41">
        <f t="shared" si="2"/>
        <v>-149829183</v>
      </c>
      <c r="Z48" s="42">
        <f>+IF(X48&lt;&gt;0,+(Y48/X48)*100,0)</f>
        <v>2247.0115992502024</v>
      </c>
      <c r="AA48" s="39">
        <f>+AA32-AA47</f>
        <v>-8962589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-7828134</v>
      </c>
      <c r="D51" s="48">
        <f t="shared" si="3"/>
        <v>0</v>
      </c>
      <c r="E51" s="49">
        <f t="shared" si="3"/>
        <v>11973891</v>
      </c>
      <c r="F51" s="50">
        <f t="shared" si="3"/>
        <v>-8962589</v>
      </c>
      <c r="G51" s="50">
        <f t="shared" si="3"/>
        <v>1334492</v>
      </c>
      <c r="H51" s="50">
        <f t="shared" si="3"/>
        <v>-133412</v>
      </c>
      <c r="I51" s="50">
        <f t="shared" si="3"/>
        <v>-555481</v>
      </c>
      <c r="J51" s="50">
        <f t="shared" si="3"/>
        <v>645599</v>
      </c>
      <c r="K51" s="50">
        <f t="shared" si="3"/>
        <v>1121761</v>
      </c>
      <c r="L51" s="50">
        <f t="shared" si="3"/>
        <v>-359817</v>
      </c>
      <c r="M51" s="50">
        <f t="shared" si="3"/>
        <v>-1667829</v>
      </c>
      <c r="N51" s="50">
        <f t="shared" si="3"/>
        <v>-905885</v>
      </c>
      <c r="O51" s="50">
        <f t="shared" si="3"/>
        <v>4041614</v>
      </c>
      <c r="P51" s="50">
        <f t="shared" si="3"/>
        <v>1053209</v>
      </c>
      <c r="Q51" s="50">
        <f t="shared" si="3"/>
        <v>-161331651</v>
      </c>
      <c r="R51" s="50">
        <f t="shared" si="3"/>
        <v>-156236828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-156497114</v>
      </c>
      <c r="X51" s="50">
        <f t="shared" si="3"/>
        <v>-6667931</v>
      </c>
      <c r="Y51" s="50">
        <f t="shared" si="3"/>
        <v>-149829183</v>
      </c>
      <c r="Z51" s="51">
        <f>+IF(X51&lt;&gt;0,+(Y51/X51)*100,0)</f>
        <v>2247.0115992502024</v>
      </c>
      <c r="AA51" s="48">
        <f>SUM(AA48:AA50)</f>
        <v>-8962589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-7828134</v>
      </c>
      <c r="D53" s="54">
        <f>+D51-D52</f>
        <v>0</v>
      </c>
      <c r="E53" s="55">
        <f t="shared" si="4"/>
        <v>11973891</v>
      </c>
      <c r="F53" s="56">
        <f t="shared" si="4"/>
        <v>-8962589</v>
      </c>
      <c r="G53" s="56">
        <f t="shared" si="4"/>
        <v>1334492</v>
      </c>
      <c r="H53" s="56">
        <f t="shared" si="4"/>
        <v>-133412</v>
      </c>
      <c r="I53" s="56">
        <f t="shared" si="4"/>
        <v>-555481</v>
      </c>
      <c r="J53" s="56">
        <f t="shared" si="4"/>
        <v>645599</v>
      </c>
      <c r="K53" s="56">
        <f t="shared" si="4"/>
        <v>1121761</v>
      </c>
      <c r="L53" s="56">
        <f t="shared" si="4"/>
        <v>-359817</v>
      </c>
      <c r="M53" s="56">
        <f t="shared" si="4"/>
        <v>-1667829</v>
      </c>
      <c r="N53" s="56">
        <f t="shared" si="4"/>
        <v>-905885</v>
      </c>
      <c r="O53" s="56">
        <f t="shared" si="4"/>
        <v>4041614</v>
      </c>
      <c r="P53" s="56">
        <f t="shared" si="4"/>
        <v>1053209</v>
      </c>
      <c r="Q53" s="56">
        <f t="shared" si="4"/>
        <v>-161331651</v>
      </c>
      <c r="R53" s="56">
        <f t="shared" si="4"/>
        <v>-156236828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-156497114</v>
      </c>
      <c r="X53" s="56">
        <f t="shared" si="4"/>
        <v>-6667931</v>
      </c>
      <c r="Y53" s="56">
        <f t="shared" si="4"/>
        <v>-149829183</v>
      </c>
      <c r="Z53" s="57">
        <f>+IF(X53&lt;&gt;0,+(Y53/X53)*100,0)</f>
        <v>2247.0115992502024</v>
      </c>
      <c r="AA53" s="54">
        <f>+AA51-AA52</f>
        <v>-8962589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-7828134</v>
      </c>
      <c r="D56" s="48">
        <f>SUM(D53:D55)</f>
        <v>0</v>
      </c>
      <c r="E56" s="49">
        <f t="shared" si="5"/>
        <v>11973891</v>
      </c>
      <c r="F56" s="50">
        <f t="shared" si="5"/>
        <v>-8962589</v>
      </c>
      <c r="G56" s="50">
        <f t="shared" si="5"/>
        <v>1334492</v>
      </c>
      <c r="H56" s="50">
        <f t="shared" si="5"/>
        <v>-133412</v>
      </c>
      <c r="I56" s="50">
        <f t="shared" si="5"/>
        <v>-555481</v>
      </c>
      <c r="J56" s="50">
        <f t="shared" si="5"/>
        <v>645599</v>
      </c>
      <c r="K56" s="50">
        <f t="shared" si="5"/>
        <v>1121761</v>
      </c>
      <c r="L56" s="50">
        <f t="shared" si="5"/>
        <v>-359817</v>
      </c>
      <c r="M56" s="50">
        <f t="shared" si="5"/>
        <v>-1667829</v>
      </c>
      <c r="N56" s="50">
        <f t="shared" si="5"/>
        <v>-905885</v>
      </c>
      <c r="O56" s="50">
        <f t="shared" si="5"/>
        <v>4041614</v>
      </c>
      <c r="P56" s="50">
        <f t="shared" si="5"/>
        <v>1053209</v>
      </c>
      <c r="Q56" s="50">
        <f t="shared" si="5"/>
        <v>-161331651</v>
      </c>
      <c r="R56" s="50">
        <f t="shared" si="5"/>
        <v>-156236828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-156497114</v>
      </c>
      <c r="X56" s="50">
        <f t="shared" si="5"/>
        <v>-6667931</v>
      </c>
      <c r="Y56" s="50">
        <f t="shared" si="5"/>
        <v>-149829183</v>
      </c>
      <c r="Z56" s="51">
        <f>+IF(X56&lt;&gt;0,+(Y56/X56)*100,0)</f>
        <v>2247.0115992502024</v>
      </c>
      <c r="AA56" s="48">
        <f>SUM(AA53:AA55)</f>
        <v>-8962589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-7828134</v>
      </c>
      <c r="D59" s="65">
        <f>SUM(D56:D58)</f>
        <v>0</v>
      </c>
      <c r="E59" s="66">
        <f t="shared" si="6"/>
        <v>11973891</v>
      </c>
      <c r="F59" s="67">
        <f t="shared" si="6"/>
        <v>-8962589</v>
      </c>
      <c r="G59" s="67">
        <f t="shared" si="6"/>
        <v>1334492</v>
      </c>
      <c r="H59" s="67">
        <f t="shared" si="6"/>
        <v>-133412</v>
      </c>
      <c r="I59" s="67">
        <f t="shared" si="6"/>
        <v>-555481</v>
      </c>
      <c r="J59" s="67">
        <f t="shared" si="6"/>
        <v>645599</v>
      </c>
      <c r="K59" s="67">
        <f t="shared" si="6"/>
        <v>1121761</v>
      </c>
      <c r="L59" s="67">
        <f t="shared" si="6"/>
        <v>-359817</v>
      </c>
      <c r="M59" s="67">
        <f t="shared" si="6"/>
        <v>-1667829</v>
      </c>
      <c r="N59" s="67">
        <f t="shared" si="6"/>
        <v>-905885</v>
      </c>
      <c r="O59" s="67">
        <f t="shared" si="6"/>
        <v>4041614</v>
      </c>
      <c r="P59" s="67">
        <f t="shared" si="6"/>
        <v>1053209</v>
      </c>
      <c r="Q59" s="67">
        <f t="shared" si="6"/>
        <v>-161331651</v>
      </c>
      <c r="R59" s="67">
        <f t="shared" si="6"/>
        <v>-156236828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-156497114</v>
      </c>
      <c r="X59" s="67">
        <f t="shared" si="6"/>
        <v>-6667931</v>
      </c>
      <c r="Y59" s="67">
        <f t="shared" si="6"/>
        <v>-149829183</v>
      </c>
      <c r="Z59" s="68">
        <f>+IF(X59&lt;&gt;0,+(Y59/X59)*100,0)</f>
        <v>2247.0115992502024</v>
      </c>
      <c r="AA59" s="65">
        <f>SUM(AA56:AA58)</f>
        <v>-8962589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6010164</v>
      </c>
      <c r="D7" s="20"/>
      <c r="E7" s="21">
        <v>9155580</v>
      </c>
      <c r="F7" s="22">
        <v>3492158</v>
      </c>
      <c r="G7" s="22">
        <v>200075</v>
      </c>
      <c r="H7" s="22">
        <v>316135</v>
      </c>
      <c r="I7" s="22"/>
      <c r="J7" s="22">
        <v>516210</v>
      </c>
      <c r="K7" s="22">
        <v>735123</v>
      </c>
      <c r="L7" s="22">
        <v>-69454</v>
      </c>
      <c r="M7" s="22">
        <v>310276</v>
      </c>
      <c r="N7" s="22">
        <v>975945</v>
      </c>
      <c r="O7" s="22">
        <v>135801</v>
      </c>
      <c r="P7" s="22">
        <v>135801</v>
      </c>
      <c r="Q7" s="22">
        <v>301008</v>
      </c>
      <c r="R7" s="22">
        <v>572610</v>
      </c>
      <c r="S7" s="22"/>
      <c r="T7" s="22"/>
      <c r="U7" s="22"/>
      <c r="V7" s="22"/>
      <c r="W7" s="22">
        <v>2064765</v>
      </c>
      <c r="X7" s="22">
        <v>4601326</v>
      </c>
      <c r="Y7" s="22">
        <v>-2536561</v>
      </c>
      <c r="Z7" s="23">
        <v>-55.126739552902791</v>
      </c>
      <c r="AA7" s="20">
        <v>3492158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5087854</v>
      </c>
      <c r="F13" s="22">
        <v>8325708</v>
      </c>
      <c r="G13" s="22">
        <v>595668</v>
      </c>
      <c r="H13" s="22">
        <v>596559</v>
      </c>
      <c r="I13" s="22"/>
      <c r="J13" s="22">
        <v>1192227</v>
      </c>
      <c r="K13" s="22">
        <v>1198467</v>
      </c>
      <c r="L13" s="22">
        <v>598155</v>
      </c>
      <c r="M13" s="22">
        <v>603826</v>
      </c>
      <c r="N13" s="22">
        <v>2400448</v>
      </c>
      <c r="O13" s="22">
        <v>590852</v>
      </c>
      <c r="P13" s="22">
        <v>590852</v>
      </c>
      <c r="Q13" s="22">
        <v>581192</v>
      </c>
      <c r="R13" s="22">
        <v>1762896</v>
      </c>
      <c r="S13" s="22"/>
      <c r="T13" s="22"/>
      <c r="U13" s="22"/>
      <c r="V13" s="22"/>
      <c r="W13" s="22">
        <v>5355571</v>
      </c>
      <c r="X13" s="22">
        <v>5111034</v>
      </c>
      <c r="Y13" s="22">
        <v>244537</v>
      </c>
      <c r="Z13" s="23">
        <v>4.7844917486363814</v>
      </c>
      <c r="AA13" s="20">
        <v>8325708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450000</v>
      </c>
      <c r="F25" s="22">
        <v>1705000</v>
      </c>
      <c r="G25" s="22">
        <v>732343</v>
      </c>
      <c r="H25" s="22"/>
      <c r="I25" s="22"/>
      <c r="J25" s="22">
        <v>732343</v>
      </c>
      <c r="K25" s="22"/>
      <c r="L25" s="22">
        <v>-732343</v>
      </c>
      <c r="M25" s="22"/>
      <c r="N25" s="22">
        <v>-732343</v>
      </c>
      <c r="O25" s="22"/>
      <c r="P25" s="22"/>
      <c r="Q25" s="22"/>
      <c r="R25" s="22"/>
      <c r="S25" s="22"/>
      <c r="T25" s="22"/>
      <c r="U25" s="22"/>
      <c r="V25" s="22"/>
      <c r="W25" s="22"/>
      <c r="X25" s="22">
        <v>839500</v>
      </c>
      <c r="Y25" s="22">
        <v>-839500</v>
      </c>
      <c r="Z25" s="23">
        <v>-100</v>
      </c>
      <c r="AA25" s="20">
        <v>1705000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6010164</v>
      </c>
      <c r="D32" s="29">
        <f t="shared" ref="D32:Y32" si="0">SUM(D6:D31)</f>
        <v>0</v>
      </c>
      <c r="E32" s="30">
        <f t="shared" si="0"/>
        <v>14693434</v>
      </c>
      <c r="F32" s="31">
        <f t="shared" si="0"/>
        <v>13522866</v>
      </c>
      <c r="G32" s="31">
        <f t="shared" si="0"/>
        <v>1528086</v>
      </c>
      <c r="H32" s="31">
        <f t="shared" si="0"/>
        <v>912694</v>
      </c>
      <c r="I32" s="31">
        <f t="shared" si="0"/>
        <v>0</v>
      </c>
      <c r="J32" s="31">
        <f t="shared" si="0"/>
        <v>2440780</v>
      </c>
      <c r="K32" s="31">
        <f t="shared" si="0"/>
        <v>1933590</v>
      </c>
      <c r="L32" s="31">
        <f t="shared" si="0"/>
        <v>-203642</v>
      </c>
      <c r="M32" s="31">
        <f t="shared" si="0"/>
        <v>914102</v>
      </c>
      <c r="N32" s="31">
        <f t="shared" si="0"/>
        <v>2644050</v>
      </c>
      <c r="O32" s="31">
        <f t="shared" si="0"/>
        <v>726653</v>
      </c>
      <c r="P32" s="31">
        <f t="shared" si="0"/>
        <v>726653</v>
      </c>
      <c r="Q32" s="31">
        <f t="shared" si="0"/>
        <v>882200</v>
      </c>
      <c r="R32" s="31">
        <f t="shared" si="0"/>
        <v>2335506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7420336</v>
      </c>
      <c r="X32" s="31">
        <f t="shared" si="0"/>
        <v>10551860</v>
      </c>
      <c r="Y32" s="31">
        <f t="shared" si="0"/>
        <v>-3131524</v>
      </c>
      <c r="Z32" s="32">
        <f>+IF(X32&lt;&gt;0,+(Y32/X32)*100,0)</f>
        <v>-29.677459708525323</v>
      </c>
      <c r="AA32" s="29">
        <f>SUM(AA6:AA31)</f>
        <v>13522866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4390587</v>
      </c>
      <c r="D34" s="20"/>
      <c r="E34" s="21">
        <v>4915757</v>
      </c>
      <c r="F34" s="22">
        <v>3928054</v>
      </c>
      <c r="G34" s="22">
        <v>308615</v>
      </c>
      <c r="H34" s="22">
        <v>283166</v>
      </c>
      <c r="I34" s="22"/>
      <c r="J34" s="22">
        <v>591781</v>
      </c>
      <c r="K34" s="22">
        <v>625667</v>
      </c>
      <c r="L34" s="22">
        <v>461720</v>
      </c>
      <c r="M34" s="22">
        <v>264489</v>
      </c>
      <c r="N34" s="22">
        <v>1351876</v>
      </c>
      <c r="O34" s="22">
        <v>245239</v>
      </c>
      <c r="P34" s="22">
        <v>245239</v>
      </c>
      <c r="Q34" s="22">
        <v>293028</v>
      </c>
      <c r="R34" s="22">
        <v>783506</v>
      </c>
      <c r="S34" s="22"/>
      <c r="T34" s="22"/>
      <c r="U34" s="22"/>
      <c r="V34" s="22"/>
      <c r="W34" s="22">
        <v>2727163</v>
      </c>
      <c r="X34" s="22">
        <v>3289645</v>
      </c>
      <c r="Y34" s="22">
        <v>-562482</v>
      </c>
      <c r="Z34" s="23">
        <v>-17.09856230687506</v>
      </c>
      <c r="AA34" s="20">
        <v>3928054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9233007</v>
      </c>
      <c r="D37" s="20"/>
      <c r="E37" s="21">
        <v>6150000</v>
      </c>
      <c r="F37" s="22">
        <v>7855000</v>
      </c>
      <c r="G37" s="22">
        <v>248400</v>
      </c>
      <c r="H37" s="22">
        <v>135153</v>
      </c>
      <c r="I37" s="22"/>
      <c r="J37" s="22">
        <v>383553</v>
      </c>
      <c r="K37" s="22">
        <v>498434</v>
      </c>
      <c r="L37" s="22">
        <v>526188</v>
      </c>
      <c r="M37" s="22"/>
      <c r="N37" s="22">
        <v>1024622</v>
      </c>
      <c r="O37" s="22">
        <v>1364000</v>
      </c>
      <c r="P37" s="22">
        <v>1364000</v>
      </c>
      <c r="Q37" s="22">
        <v>448432</v>
      </c>
      <c r="R37" s="22">
        <v>3176432</v>
      </c>
      <c r="S37" s="22"/>
      <c r="T37" s="22"/>
      <c r="U37" s="22"/>
      <c r="V37" s="22"/>
      <c r="W37" s="22">
        <v>4584607</v>
      </c>
      <c r="X37" s="22">
        <v>5426983</v>
      </c>
      <c r="Y37" s="22">
        <v>-842376</v>
      </c>
      <c r="Z37" s="23">
        <v>-15.521994448849389</v>
      </c>
      <c r="AA37" s="20">
        <v>7855000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11269715</v>
      </c>
      <c r="F38" s="22">
        <v>11269715</v>
      </c>
      <c r="G38" s="22">
        <v>939143</v>
      </c>
      <c r="H38" s="22">
        <v>939143</v>
      </c>
      <c r="I38" s="22"/>
      <c r="J38" s="22">
        <v>1878286</v>
      </c>
      <c r="K38" s="22">
        <v>1878286</v>
      </c>
      <c r="L38" s="22">
        <v>939143</v>
      </c>
      <c r="M38" s="22">
        <v>939143</v>
      </c>
      <c r="N38" s="22">
        <v>3756572</v>
      </c>
      <c r="O38" s="22">
        <v>939143</v>
      </c>
      <c r="P38" s="22">
        <v>939143</v>
      </c>
      <c r="Q38" s="22">
        <v>939143</v>
      </c>
      <c r="R38" s="22">
        <v>2817429</v>
      </c>
      <c r="S38" s="22"/>
      <c r="T38" s="22"/>
      <c r="U38" s="22"/>
      <c r="V38" s="22"/>
      <c r="W38" s="22">
        <v>8452287</v>
      </c>
      <c r="X38" s="22">
        <v>8452287</v>
      </c>
      <c r="Y38" s="22"/>
      <c r="Z38" s="23"/>
      <c r="AA38" s="20">
        <v>11269715</v>
      </c>
    </row>
    <row r="39" spans="1:27" x14ac:dyDescent="0.25">
      <c r="A39" s="19" t="s">
        <v>65</v>
      </c>
      <c r="B39" s="15" t="s">
        <v>32</v>
      </c>
      <c r="C39" s="20">
        <v>6689294</v>
      </c>
      <c r="D39" s="20"/>
      <c r="E39" s="21">
        <v>2572098</v>
      </c>
      <c r="F39" s="22">
        <v>6493454</v>
      </c>
      <c r="G39" s="22">
        <v>214342</v>
      </c>
      <c r="H39" s="22">
        <v>214342</v>
      </c>
      <c r="I39" s="22"/>
      <c r="J39" s="22">
        <v>428684</v>
      </c>
      <c r="K39" s="22">
        <v>428684</v>
      </c>
      <c r="L39" s="22">
        <v>214342</v>
      </c>
      <c r="M39" s="22">
        <v>214342</v>
      </c>
      <c r="N39" s="22">
        <v>857368</v>
      </c>
      <c r="O39" s="22">
        <v>214342</v>
      </c>
      <c r="P39" s="22">
        <v>214342</v>
      </c>
      <c r="Q39" s="22">
        <v>541121</v>
      </c>
      <c r="R39" s="22">
        <v>969805</v>
      </c>
      <c r="S39" s="22"/>
      <c r="T39" s="22"/>
      <c r="U39" s="22"/>
      <c r="V39" s="22"/>
      <c r="W39" s="22">
        <v>2255857</v>
      </c>
      <c r="X39" s="22">
        <v>3497620</v>
      </c>
      <c r="Y39" s="22">
        <v>-1241763</v>
      </c>
      <c r="Z39" s="23">
        <v>-35.503084954912197</v>
      </c>
      <c r="AA39" s="20">
        <v>6493454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>
        <v>700000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1364000</v>
      </c>
      <c r="R41" s="22">
        <v>1364000</v>
      </c>
      <c r="S41" s="22"/>
      <c r="T41" s="22"/>
      <c r="U41" s="22"/>
      <c r="V41" s="22"/>
      <c r="W41" s="22">
        <v>1364000</v>
      </c>
      <c r="X41" s="22">
        <v>280000</v>
      </c>
      <c r="Y41" s="22">
        <v>1084000</v>
      </c>
      <c r="Z41" s="23">
        <v>387.14285714285717</v>
      </c>
      <c r="AA41" s="20">
        <v>700000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7149707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90448</v>
      </c>
      <c r="D44" s="20"/>
      <c r="E44" s="21">
        <v>62398</v>
      </c>
      <c r="F44" s="22">
        <v>68932</v>
      </c>
      <c r="G44" s="22">
        <v>14201</v>
      </c>
      <c r="H44" s="22">
        <v>2318</v>
      </c>
      <c r="I44" s="22"/>
      <c r="J44" s="22">
        <v>16519</v>
      </c>
      <c r="K44" s="22">
        <v>7522</v>
      </c>
      <c r="L44" s="22">
        <v>4117</v>
      </c>
      <c r="M44" s="22">
        <v>2144</v>
      </c>
      <c r="N44" s="22">
        <v>13783</v>
      </c>
      <c r="O44" s="22">
        <v>13663</v>
      </c>
      <c r="P44" s="22">
        <v>13663</v>
      </c>
      <c r="Q44" s="22">
        <v>2397</v>
      </c>
      <c r="R44" s="22">
        <v>29723</v>
      </c>
      <c r="S44" s="22"/>
      <c r="T44" s="22"/>
      <c r="U44" s="22"/>
      <c r="V44" s="22"/>
      <c r="W44" s="22">
        <v>60025</v>
      </c>
      <c r="X44" s="22">
        <v>49421</v>
      </c>
      <c r="Y44" s="22">
        <v>10604</v>
      </c>
      <c r="Z44" s="23">
        <v>21.456465874830538</v>
      </c>
      <c r="AA44" s="20">
        <v>68932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27553043</v>
      </c>
      <c r="D47" s="29">
        <f t="shared" ref="D47:Y47" si="1">SUM(D34:D46)</f>
        <v>0</v>
      </c>
      <c r="E47" s="30">
        <f t="shared" si="1"/>
        <v>24969968</v>
      </c>
      <c r="F47" s="31">
        <f t="shared" si="1"/>
        <v>30315155</v>
      </c>
      <c r="G47" s="31">
        <f t="shared" si="1"/>
        <v>1724701</v>
      </c>
      <c r="H47" s="31">
        <f t="shared" si="1"/>
        <v>1574122</v>
      </c>
      <c r="I47" s="31">
        <f t="shared" si="1"/>
        <v>0</v>
      </c>
      <c r="J47" s="31">
        <f t="shared" si="1"/>
        <v>3298823</v>
      </c>
      <c r="K47" s="31">
        <f t="shared" si="1"/>
        <v>3438593</v>
      </c>
      <c r="L47" s="31">
        <f t="shared" si="1"/>
        <v>2145510</v>
      </c>
      <c r="M47" s="31">
        <f t="shared" si="1"/>
        <v>1420118</v>
      </c>
      <c r="N47" s="31">
        <f t="shared" si="1"/>
        <v>7004221</v>
      </c>
      <c r="O47" s="31">
        <f t="shared" si="1"/>
        <v>2776387</v>
      </c>
      <c r="P47" s="31">
        <f t="shared" si="1"/>
        <v>2776387</v>
      </c>
      <c r="Q47" s="31">
        <f t="shared" si="1"/>
        <v>3588121</v>
      </c>
      <c r="R47" s="31">
        <f t="shared" si="1"/>
        <v>9140895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19443939</v>
      </c>
      <c r="X47" s="31">
        <f t="shared" si="1"/>
        <v>20995956</v>
      </c>
      <c r="Y47" s="31">
        <f t="shared" si="1"/>
        <v>-1552017</v>
      </c>
      <c r="Z47" s="32">
        <f>+IF(X47&lt;&gt;0,+(Y47/X47)*100,0)</f>
        <v>-7.3919806271264807</v>
      </c>
      <c r="AA47" s="29">
        <f>SUM(AA34:AA46)</f>
        <v>30315155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-21542879</v>
      </c>
      <c r="D48" s="39">
        <f t="shared" si="2"/>
        <v>0</v>
      </c>
      <c r="E48" s="40">
        <f t="shared" si="2"/>
        <v>-10276534</v>
      </c>
      <c r="F48" s="41">
        <f t="shared" si="2"/>
        <v>-16792289</v>
      </c>
      <c r="G48" s="41">
        <f t="shared" si="2"/>
        <v>-196615</v>
      </c>
      <c r="H48" s="41">
        <f t="shared" si="2"/>
        <v>-661428</v>
      </c>
      <c r="I48" s="41">
        <f t="shared" si="2"/>
        <v>0</v>
      </c>
      <c r="J48" s="41">
        <f t="shared" si="2"/>
        <v>-858043</v>
      </c>
      <c r="K48" s="41">
        <f t="shared" si="2"/>
        <v>-1505003</v>
      </c>
      <c r="L48" s="41">
        <f t="shared" si="2"/>
        <v>-2349152</v>
      </c>
      <c r="M48" s="41">
        <f t="shared" si="2"/>
        <v>-506016</v>
      </c>
      <c r="N48" s="41">
        <f t="shared" si="2"/>
        <v>-4360171</v>
      </c>
      <c r="O48" s="41">
        <f t="shared" si="2"/>
        <v>-2049734</v>
      </c>
      <c r="P48" s="41">
        <f t="shared" si="2"/>
        <v>-2049734</v>
      </c>
      <c r="Q48" s="41">
        <f t="shared" si="2"/>
        <v>-2705921</v>
      </c>
      <c r="R48" s="41">
        <f t="shared" si="2"/>
        <v>-6805389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-12023603</v>
      </c>
      <c r="X48" s="41">
        <f t="shared" si="2"/>
        <v>-10444096</v>
      </c>
      <c r="Y48" s="41">
        <f t="shared" si="2"/>
        <v>-1579507</v>
      </c>
      <c r="Z48" s="42">
        <f>+IF(X48&lt;&gt;0,+(Y48/X48)*100,0)</f>
        <v>15.123443905532849</v>
      </c>
      <c r="AA48" s="39">
        <f>+AA32-AA47</f>
        <v>-16792289</v>
      </c>
    </row>
    <row r="49" spans="1:27" x14ac:dyDescent="0.25">
      <c r="A49" s="43" t="s">
        <v>74</v>
      </c>
      <c r="B49" s="15" t="s">
        <v>32</v>
      </c>
      <c r="C49" s="20">
        <v>24070993</v>
      </c>
      <c r="D49" s="20"/>
      <c r="E49" s="21">
        <v>32452000</v>
      </c>
      <c r="F49" s="22">
        <v>36764000</v>
      </c>
      <c r="G49" s="22"/>
      <c r="H49" s="22"/>
      <c r="I49" s="22"/>
      <c r="J49" s="22"/>
      <c r="K49" s="22">
        <v>6561703</v>
      </c>
      <c r="L49" s="22"/>
      <c r="M49" s="22"/>
      <c r="N49" s="22">
        <v>6561703</v>
      </c>
      <c r="O49" s="22"/>
      <c r="P49" s="22"/>
      <c r="Q49" s="22"/>
      <c r="R49" s="22"/>
      <c r="S49" s="22"/>
      <c r="T49" s="22"/>
      <c r="U49" s="22"/>
      <c r="V49" s="22"/>
      <c r="W49" s="22">
        <v>6561703</v>
      </c>
      <c r="X49" s="22">
        <v>26063806</v>
      </c>
      <c r="Y49" s="22">
        <v>-19502103</v>
      </c>
      <c r="Z49" s="23">
        <v>-74.824463472449111</v>
      </c>
      <c r="AA49" s="20">
        <v>36764000</v>
      </c>
    </row>
    <row r="50" spans="1:27" x14ac:dyDescent="0.25">
      <c r="A50" s="43" t="s">
        <v>75</v>
      </c>
      <c r="B50" s="15" t="s">
        <v>32</v>
      </c>
      <c r="C50" s="44">
        <v>1725000</v>
      </c>
      <c r="D50" s="44"/>
      <c r="E50" s="21">
        <v>3000000</v>
      </c>
      <c r="F50" s="22">
        <v>4745000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2948000</v>
      </c>
      <c r="Y50" s="45">
        <v>-2948000</v>
      </c>
      <c r="Z50" s="46">
        <v>-100</v>
      </c>
      <c r="AA50" s="44">
        <v>4745000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4253114</v>
      </c>
      <c r="D51" s="48">
        <f t="shared" si="3"/>
        <v>0</v>
      </c>
      <c r="E51" s="49">
        <f t="shared" si="3"/>
        <v>25175466</v>
      </c>
      <c r="F51" s="50">
        <f t="shared" si="3"/>
        <v>24716711</v>
      </c>
      <c r="G51" s="50">
        <f t="shared" si="3"/>
        <v>-196615</v>
      </c>
      <c r="H51" s="50">
        <f t="shared" si="3"/>
        <v>-661428</v>
      </c>
      <c r="I51" s="50">
        <f t="shared" si="3"/>
        <v>0</v>
      </c>
      <c r="J51" s="50">
        <f t="shared" si="3"/>
        <v>-858043</v>
      </c>
      <c r="K51" s="50">
        <f t="shared" si="3"/>
        <v>5056700</v>
      </c>
      <c r="L51" s="50">
        <f t="shared" si="3"/>
        <v>-2349152</v>
      </c>
      <c r="M51" s="50">
        <f t="shared" si="3"/>
        <v>-506016</v>
      </c>
      <c r="N51" s="50">
        <f t="shared" si="3"/>
        <v>2201532</v>
      </c>
      <c r="O51" s="50">
        <f t="shared" si="3"/>
        <v>-2049734</v>
      </c>
      <c r="P51" s="50">
        <f t="shared" si="3"/>
        <v>-2049734</v>
      </c>
      <c r="Q51" s="50">
        <f t="shared" si="3"/>
        <v>-2705921</v>
      </c>
      <c r="R51" s="50">
        <f t="shared" si="3"/>
        <v>-6805389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-5461900</v>
      </c>
      <c r="X51" s="50">
        <f t="shared" si="3"/>
        <v>18567710</v>
      </c>
      <c r="Y51" s="50">
        <f t="shared" si="3"/>
        <v>-24029610</v>
      </c>
      <c r="Z51" s="51">
        <f>+IF(X51&lt;&gt;0,+(Y51/X51)*100,0)</f>
        <v>-129.4161207817227</v>
      </c>
      <c r="AA51" s="48">
        <f>SUM(AA48:AA50)</f>
        <v>24716711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4253114</v>
      </c>
      <c r="D53" s="54">
        <f>+D51-D52</f>
        <v>0</v>
      </c>
      <c r="E53" s="55">
        <f t="shared" si="4"/>
        <v>25175466</v>
      </c>
      <c r="F53" s="56">
        <f t="shared" si="4"/>
        <v>24716711</v>
      </c>
      <c r="G53" s="56">
        <f t="shared" si="4"/>
        <v>-196615</v>
      </c>
      <c r="H53" s="56">
        <f t="shared" si="4"/>
        <v>-661428</v>
      </c>
      <c r="I53" s="56">
        <f t="shared" si="4"/>
        <v>0</v>
      </c>
      <c r="J53" s="56">
        <f t="shared" si="4"/>
        <v>-858043</v>
      </c>
      <c r="K53" s="56">
        <f t="shared" si="4"/>
        <v>5056700</v>
      </c>
      <c r="L53" s="56">
        <f t="shared" si="4"/>
        <v>-2349152</v>
      </c>
      <c r="M53" s="56">
        <f t="shared" si="4"/>
        <v>-506016</v>
      </c>
      <c r="N53" s="56">
        <f t="shared" si="4"/>
        <v>2201532</v>
      </c>
      <c r="O53" s="56">
        <f t="shared" si="4"/>
        <v>-2049734</v>
      </c>
      <c r="P53" s="56">
        <f t="shared" si="4"/>
        <v>-2049734</v>
      </c>
      <c r="Q53" s="56">
        <f t="shared" si="4"/>
        <v>-2705921</v>
      </c>
      <c r="R53" s="56">
        <f t="shared" si="4"/>
        <v>-6805389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-5461900</v>
      </c>
      <c r="X53" s="56">
        <f t="shared" si="4"/>
        <v>18567710</v>
      </c>
      <c r="Y53" s="56">
        <f t="shared" si="4"/>
        <v>-24029610</v>
      </c>
      <c r="Z53" s="57">
        <f>+IF(X53&lt;&gt;0,+(Y53/X53)*100,0)</f>
        <v>-129.4161207817227</v>
      </c>
      <c r="AA53" s="54">
        <f>+AA51-AA52</f>
        <v>24716711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4253114</v>
      </c>
      <c r="D56" s="48">
        <f>SUM(D53:D55)</f>
        <v>0</v>
      </c>
      <c r="E56" s="49">
        <f t="shared" si="5"/>
        <v>25175466</v>
      </c>
      <c r="F56" s="50">
        <f t="shared" si="5"/>
        <v>24716711</v>
      </c>
      <c r="G56" s="50">
        <f t="shared" si="5"/>
        <v>-196615</v>
      </c>
      <c r="H56" s="50">
        <f t="shared" si="5"/>
        <v>-661428</v>
      </c>
      <c r="I56" s="50">
        <f t="shared" si="5"/>
        <v>0</v>
      </c>
      <c r="J56" s="50">
        <f t="shared" si="5"/>
        <v>-858043</v>
      </c>
      <c r="K56" s="50">
        <f t="shared" si="5"/>
        <v>5056700</v>
      </c>
      <c r="L56" s="50">
        <f t="shared" si="5"/>
        <v>-2349152</v>
      </c>
      <c r="M56" s="50">
        <f t="shared" si="5"/>
        <v>-506016</v>
      </c>
      <c r="N56" s="50">
        <f t="shared" si="5"/>
        <v>2201532</v>
      </c>
      <c r="O56" s="50">
        <f t="shared" si="5"/>
        <v>-2049734</v>
      </c>
      <c r="P56" s="50">
        <f t="shared" si="5"/>
        <v>-2049734</v>
      </c>
      <c r="Q56" s="50">
        <f t="shared" si="5"/>
        <v>-2705921</v>
      </c>
      <c r="R56" s="50">
        <f t="shared" si="5"/>
        <v>-6805389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-5461900</v>
      </c>
      <c r="X56" s="50">
        <f t="shared" si="5"/>
        <v>18567710</v>
      </c>
      <c r="Y56" s="50">
        <f t="shared" si="5"/>
        <v>-24029610</v>
      </c>
      <c r="Z56" s="51">
        <f>+IF(X56&lt;&gt;0,+(Y56/X56)*100,0)</f>
        <v>-129.4161207817227</v>
      </c>
      <c r="AA56" s="48">
        <f>SUM(AA53:AA55)</f>
        <v>24716711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4253114</v>
      </c>
      <c r="D59" s="65">
        <f>SUM(D56:D58)</f>
        <v>0</v>
      </c>
      <c r="E59" s="66">
        <f t="shared" si="6"/>
        <v>25175466</v>
      </c>
      <c r="F59" s="67">
        <f t="shared" si="6"/>
        <v>24716711</v>
      </c>
      <c r="G59" s="67">
        <f t="shared" si="6"/>
        <v>-196615</v>
      </c>
      <c r="H59" s="67">
        <f t="shared" si="6"/>
        <v>-661428</v>
      </c>
      <c r="I59" s="67">
        <f t="shared" si="6"/>
        <v>0</v>
      </c>
      <c r="J59" s="67">
        <f t="shared" si="6"/>
        <v>-858043</v>
      </c>
      <c r="K59" s="67">
        <f t="shared" si="6"/>
        <v>5056700</v>
      </c>
      <c r="L59" s="67">
        <f t="shared" si="6"/>
        <v>-2349152</v>
      </c>
      <c r="M59" s="67">
        <f t="shared" si="6"/>
        <v>-506016</v>
      </c>
      <c r="N59" s="67">
        <f t="shared" si="6"/>
        <v>2201532</v>
      </c>
      <c r="O59" s="67">
        <f t="shared" si="6"/>
        <v>-2049734</v>
      </c>
      <c r="P59" s="67">
        <f t="shared" si="6"/>
        <v>-2049734</v>
      </c>
      <c r="Q59" s="67">
        <f t="shared" si="6"/>
        <v>-2705921</v>
      </c>
      <c r="R59" s="67">
        <f t="shared" si="6"/>
        <v>-6805389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-5461900</v>
      </c>
      <c r="X59" s="67">
        <f t="shared" si="6"/>
        <v>18567710</v>
      </c>
      <c r="Y59" s="67">
        <f t="shared" si="6"/>
        <v>-24029610</v>
      </c>
      <c r="Z59" s="68">
        <f>+IF(X59&lt;&gt;0,+(Y59/X59)*100,0)</f>
        <v>-129.4161207817227</v>
      </c>
      <c r="AA59" s="65">
        <f>SUM(AA56:AA58)</f>
        <v>24716711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33098279</v>
      </c>
      <c r="D7" s="20"/>
      <c r="E7" s="21">
        <v>47783659</v>
      </c>
      <c r="F7" s="22">
        <v>47783659</v>
      </c>
      <c r="G7" s="22">
        <v>5036517</v>
      </c>
      <c r="H7" s="22">
        <v>2382336</v>
      </c>
      <c r="I7" s="22">
        <v>4118947</v>
      </c>
      <c r="J7" s="22">
        <v>11537800</v>
      </c>
      <c r="K7" s="22">
        <v>2107639</v>
      </c>
      <c r="L7" s="22">
        <v>2143548</v>
      </c>
      <c r="M7" s="22">
        <v>4299282</v>
      </c>
      <c r="N7" s="22">
        <v>8550469</v>
      </c>
      <c r="O7" s="22">
        <v>4638572</v>
      </c>
      <c r="P7" s="22">
        <v>3320333</v>
      </c>
      <c r="Q7" s="22">
        <v>5249763</v>
      </c>
      <c r="R7" s="22">
        <v>13208668</v>
      </c>
      <c r="S7" s="22"/>
      <c r="T7" s="22"/>
      <c r="U7" s="22"/>
      <c r="V7" s="22"/>
      <c r="W7" s="22">
        <v>33296937</v>
      </c>
      <c r="X7" s="22">
        <v>35837748</v>
      </c>
      <c r="Y7" s="22">
        <v>-2540811</v>
      </c>
      <c r="Z7" s="23">
        <v>-7.0897618901723396</v>
      </c>
      <c r="AA7" s="20">
        <v>47783659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26473733</v>
      </c>
      <c r="D13" s="20"/>
      <c r="E13" s="21">
        <v>25677815</v>
      </c>
      <c r="F13" s="22">
        <v>25677815</v>
      </c>
      <c r="G13" s="22">
        <v>2599022</v>
      </c>
      <c r="H13" s="22">
        <v>2643920</v>
      </c>
      <c r="I13" s="22">
        <v>2570819</v>
      </c>
      <c r="J13" s="22">
        <v>7813761</v>
      </c>
      <c r="K13" s="22">
        <v>2598127</v>
      </c>
      <c r="L13" s="22">
        <v>2562491</v>
      </c>
      <c r="M13" s="22">
        <v>2612246</v>
      </c>
      <c r="N13" s="22">
        <v>7772864</v>
      </c>
      <c r="O13" s="22">
        <v>2635171</v>
      </c>
      <c r="P13" s="22">
        <v>2671034</v>
      </c>
      <c r="Q13" s="22">
        <v>2528514</v>
      </c>
      <c r="R13" s="22">
        <v>7834719</v>
      </c>
      <c r="S13" s="22"/>
      <c r="T13" s="22"/>
      <c r="U13" s="22"/>
      <c r="V13" s="22"/>
      <c r="W13" s="22">
        <v>23421344</v>
      </c>
      <c r="X13" s="22">
        <v>19258362</v>
      </c>
      <c r="Y13" s="22">
        <v>4162982</v>
      </c>
      <c r="Z13" s="23">
        <v>21.616490540576606</v>
      </c>
      <c r="AA13" s="20">
        <v>25677815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59572012</v>
      </c>
      <c r="D32" s="29">
        <f t="shared" ref="D32:Y32" si="0">SUM(D6:D31)</f>
        <v>0</v>
      </c>
      <c r="E32" s="30">
        <f t="shared" si="0"/>
        <v>73461474</v>
      </c>
      <c r="F32" s="31">
        <f t="shared" si="0"/>
        <v>73461474</v>
      </c>
      <c r="G32" s="31">
        <f t="shared" si="0"/>
        <v>7635539</v>
      </c>
      <c r="H32" s="31">
        <f t="shared" si="0"/>
        <v>5026256</v>
      </c>
      <c r="I32" s="31">
        <f t="shared" si="0"/>
        <v>6689766</v>
      </c>
      <c r="J32" s="31">
        <f t="shared" si="0"/>
        <v>19351561</v>
      </c>
      <c r="K32" s="31">
        <f t="shared" si="0"/>
        <v>4705766</v>
      </c>
      <c r="L32" s="31">
        <f t="shared" si="0"/>
        <v>4706039</v>
      </c>
      <c r="M32" s="31">
        <f t="shared" si="0"/>
        <v>6911528</v>
      </c>
      <c r="N32" s="31">
        <f t="shared" si="0"/>
        <v>16323333</v>
      </c>
      <c r="O32" s="31">
        <f t="shared" si="0"/>
        <v>7273743</v>
      </c>
      <c r="P32" s="31">
        <f t="shared" si="0"/>
        <v>5991367</v>
      </c>
      <c r="Q32" s="31">
        <f t="shared" si="0"/>
        <v>7778277</v>
      </c>
      <c r="R32" s="31">
        <f t="shared" si="0"/>
        <v>21043387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56718281</v>
      </c>
      <c r="X32" s="31">
        <f t="shared" si="0"/>
        <v>55096110</v>
      </c>
      <c r="Y32" s="31">
        <f t="shared" si="0"/>
        <v>1622171</v>
      </c>
      <c r="Z32" s="32">
        <f>+IF(X32&lt;&gt;0,+(Y32/X32)*100,0)</f>
        <v>2.9442568631433326</v>
      </c>
      <c r="AA32" s="29">
        <f>SUM(AA6:AA31)</f>
        <v>73461474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5298963</v>
      </c>
      <c r="D34" s="20"/>
      <c r="E34" s="21">
        <v>8121480</v>
      </c>
      <c r="F34" s="22">
        <v>6725296</v>
      </c>
      <c r="G34" s="22">
        <v>460517</v>
      </c>
      <c r="H34" s="22">
        <v>445669</v>
      </c>
      <c r="I34" s="22">
        <v>472980</v>
      </c>
      <c r="J34" s="22">
        <v>1379166</v>
      </c>
      <c r="K34" s="22">
        <v>469298</v>
      </c>
      <c r="L34" s="22">
        <v>491532</v>
      </c>
      <c r="M34" s="22">
        <v>531644</v>
      </c>
      <c r="N34" s="22">
        <v>1492474</v>
      </c>
      <c r="O34" s="22">
        <v>562729</v>
      </c>
      <c r="P34" s="22">
        <v>465048</v>
      </c>
      <c r="Q34" s="22">
        <v>418751</v>
      </c>
      <c r="R34" s="22">
        <v>1446528</v>
      </c>
      <c r="S34" s="22"/>
      <c r="T34" s="22"/>
      <c r="U34" s="22"/>
      <c r="V34" s="22"/>
      <c r="W34" s="22">
        <v>4318168</v>
      </c>
      <c r="X34" s="22">
        <v>5532638</v>
      </c>
      <c r="Y34" s="22">
        <v>-1214470</v>
      </c>
      <c r="Z34" s="23">
        <v>-21.951011434328436</v>
      </c>
      <c r="AA34" s="20">
        <v>6725296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42502253</v>
      </c>
      <c r="D37" s="20"/>
      <c r="E37" s="21">
        <v>49363407</v>
      </c>
      <c r="F37" s="22">
        <v>39614583</v>
      </c>
      <c r="G37" s="22">
        <v>21880</v>
      </c>
      <c r="H37" s="22">
        <v>1928371</v>
      </c>
      <c r="I37" s="22">
        <v>3023186</v>
      </c>
      <c r="J37" s="22">
        <v>4973437</v>
      </c>
      <c r="K37" s="22">
        <v>2748977</v>
      </c>
      <c r="L37" s="22">
        <v>1128200</v>
      </c>
      <c r="M37" s="22">
        <v>3942458</v>
      </c>
      <c r="N37" s="22">
        <v>7819635</v>
      </c>
      <c r="O37" s="22">
        <v>1328007</v>
      </c>
      <c r="P37" s="22">
        <v>841912</v>
      </c>
      <c r="Q37" s="22">
        <v>4667608</v>
      </c>
      <c r="R37" s="22">
        <v>6837527</v>
      </c>
      <c r="S37" s="22"/>
      <c r="T37" s="22"/>
      <c r="U37" s="22"/>
      <c r="V37" s="22"/>
      <c r="W37" s="22">
        <v>19630599</v>
      </c>
      <c r="X37" s="22">
        <v>33123023</v>
      </c>
      <c r="Y37" s="22">
        <v>-13492424</v>
      </c>
      <c r="Z37" s="23">
        <v>-40.734277182369496</v>
      </c>
      <c r="AA37" s="20">
        <v>39614583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15888067</v>
      </c>
      <c r="F38" s="22">
        <v>7888067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8716045</v>
      </c>
      <c r="Y38" s="22">
        <v>-8716045</v>
      </c>
      <c r="Z38" s="23">
        <v>-100</v>
      </c>
      <c r="AA38" s="20">
        <v>7888067</v>
      </c>
    </row>
    <row r="39" spans="1:27" x14ac:dyDescent="0.25">
      <c r="A39" s="19" t="s">
        <v>65</v>
      </c>
      <c r="B39" s="15" t="s">
        <v>32</v>
      </c>
      <c r="C39" s="20">
        <v>9897128</v>
      </c>
      <c r="D39" s="20"/>
      <c r="E39" s="21">
        <v>11876554</v>
      </c>
      <c r="F39" s="22">
        <v>11876554</v>
      </c>
      <c r="G39" s="22"/>
      <c r="H39" s="22"/>
      <c r="I39" s="22"/>
      <c r="J39" s="22"/>
      <c r="K39" s="22">
        <v>3958851</v>
      </c>
      <c r="L39" s="22"/>
      <c r="M39" s="22"/>
      <c r="N39" s="22">
        <v>3958851</v>
      </c>
      <c r="O39" s="22">
        <v>2969138</v>
      </c>
      <c r="P39" s="22">
        <v>989713</v>
      </c>
      <c r="Q39" s="22"/>
      <c r="R39" s="22">
        <v>3958851</v>
      </c>
      <c r="S39" s="22"/>
      <c r="T39" s="22"/>
      <c r="U39" s="22"/>
      <c r="V39" s="22"/>
      <c r="W39" s="22">
        <v>7917702</v>
      </c>
      <c r="X39" s="22">
        <v>8907417</v>
      </c>
      <c r="Y39" s="22">
        <v>-989715</v>
      </c>
      <c r="Z39" s="23">
        <v>-11.111133564309384</v>
      </c>
      <c r="AA39" s="20">
        <v>11876554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40000</v>
      </c>
      <c r="F41" s="22">
        <v>40000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29997</v>
      </c>
      <c r="Y41" s="22">
        <v>-29997</v>
      </c>
      <c r="Z41" s="23">
        <v>-100</v>
      </c>
      <c r="AA41" s="20">
        <v>40000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836214</v>
      </c>
      <c r="F43" s="22">
        <v>836214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627165</v>
      </c>
      <c r="Y43" s="22">
        <v>-627165</v>
      </c>
      <c r="Z43" s="23">
        <v>-100</v>
      </c>
      <c r="AA43" s="20">
        <v>836214</v>
      </c>
    </row>
    <row r="44" spans="1:27" x14ac:dyDescent="0.25">
      <c r="A44" s="19" t="s">
        <v>69</v>
      </c>
      <c r="B44" s="15" t="s">
        <v>32</v>
      </c>
      <c r="C44" s="20">
        <v>321462</v>
      </c>
      <c r="D44" s="20"/>
      <c r="E44" s="21">
        <v>586269</v>
      </c>
      <c r="F44" s="22">
        <v>1458924</v>
      </c>
      <c r="G44" s="22">
        <v>5393</v>
      </c>
      <c r="H44" s="22">
        <v>33533</v>
      </c>
      <c r="I44" s="22">
        <v>3911</v>
      </c>
      <c r="J44" s="22">
        <v>42837</v>
      </c>
      <c r="K44" s="22">
        <v>125257</v>
      </c>
      <c r="L44" s="22">
        <v>107789</v>
      </c>
      <c r="M44" s="22">
        <v>99191</v>
      </c>
      <c r="N44" s="22">
        <v>332237</v>
      </c>
      <c r="O44" s="22">
        <v>82980</v>
      </c>
      <c r="P44" s="22">
        <v>17788</v>
      </c>
      <c r="Q44" s="22">
        <v>461457</v>
      </c>
      <c r="R44" s="22">
        <v>562225</v>
      </c>
      <c r="S44" s="22"/>
      <c r="T44" s="22"/>
      <c r="U44" s="22"/>
      <c r="V44" s="22"/>
      <c r="W44" s="22">
        <v>937299</v>
      </c>
      <c r="X44" s="22">
        <v>788766</v>
      </c>
      <c r="Y44" s="22">
        <v>148533</v>
      </c>
      <c r="Z44" s="23">
        <v>18.831060162329514</v>
      </c>
      <c r="AA44" s="20">
        <v>1458924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58019806</v>
      </c>
      <c r="D47" s="29">
        <f t="shared" ref="D47:Y47" si="1">SUM(D34:D46)</f>
        <v>0</v>
      </c>
      <c r="E47" s="30">
        <f t="shared" si="1"/>
        <v>86711991</v>
      </c>
      <c r="F47" s="31">
        <f t="shared" si="1"/>
        <v>68439638</v>
      </c>
      <c r="G47" s="31">
        <f t="shared" si="1"/>
        <v>487790</v>
      </c>
      <c r="H47" s="31">
        <f t="shared" si="1"/>
        <v>2407573</v>
      </c>
      <c r="I47" s="31">
        <f t="shared" si="1"/>
        <v>3500077</v>
      </c>
      <c r="J47" s="31">
        <f t="shared" si="1"/>
        <v>6395440</v>
      </c>
      <c r="K47" s="31">
        <f t="shared" si="1"/>
        <v>7302383</v>
      </c>
      <c r="L47" s="31">
        <f t="shared" si="1"/>
        <v>1727521</v>
      </c>
      <c r="M47" s="31">
        <f t="shared" si="1"/>
        <v>4573293</v>
      </c>
      <c r="N47" s="31">
        <f t="shared" si="1"/>
        <v>13603197</v>
      </c>
      <c r="O47" s="31">
        <f t="shared" si="1"/>
        <v>4942854</v>
      </c>
      <c r="P47" s="31">
        <f t="shared" si="1"/>
        <v>2314461</v>
      </c>
      <c r="Q47" s="31">
        <f t="shared" si="1"/>
        <v>5547816</v>
      </c>
      <c r="R47" s="31">
        <f t="shared" si="1"/>
        <v>12805131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32803768</v>
      </c>
      <c r="X47" s="31">
        <f t="shared" si="1"/>
        <v>57725051</v>
      </c>
      <c r="Y47" s="31">
        <f t="shared" si="1"/>
        <v>-24921283</v>
      </c>
      <c r="Z47" s="32">
        <f>+IF(X47&lt;&gt;0,+(Y47/X47)*100,0)</f>
        <v>-43.172388015733411</v>
      </c>
      <c r="AA47" s="29">
        <f>SUM(AA34:AA46)</f>
        <v>68439638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1552206</v>
      </c>
      <c r="D48" s="39">
        <f t="shared" si="2"/>
        <v>0</v>
      </c>
      <c r="E48" s="40">
        <f t="shared" si="2"/>
        <v>-13250517</v>
      </c>
      <c r="F48" s="41">
        <f t="shared" si="2"/>
        <v>5021836</v>
      </c>
      <c r="G48" s="41">
        <f t="shared" si="2"/>
        <v>7147749</v>
      </c>
      <c r="H48" s="41">
        <f t="shared" si="2"/>
        <v>2618683</v>
      </c>
      <c r="I48" s="41">
        <f t="shared" si="2"/>
        <v>3189689</v>
      </c>
      <c r="J48" s="41">
        <f t="shared" si="2"/>
        <v>12956121</v>
      </c>
      <c r="K48" s="41">
        <f t="shared" si="2"/>
        <v>-2596617</v>
      </c>
      <c r="L48" s="41">
        <f t="shared" si="2"/>
        <v>2978518</v>
      </c>
      <c r="M48" s="41">
        <f t="shared" si="2"/>
        <v>2338235</v>
      </c>
      <c r="N48" s="41">
        <f t="shared" si="2"/>
        <v>2720136</v>
      </c>
      <c r="O48" s="41">
        <f t="shared" si="2"/>
        <v>2330889</v>
      </c>
      <c r="P48" s="41">
        <f t="shared" si="2"/>
        <v>3676906</v>
      </c>
      <c r="Q48" s="41">
        <f t="shared" si="2"/>
        <v>2230461</v>
      </c>
      <c r="R48" s="41">
        <f t="shared" si="2"/>
        <v>8238256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23914513</v>
      </c>
      <c r="X48" s="41">
        <f t="shared" si="2"/>
        <v>-2628941</v>
      </c>
      <c r="Y48" s="41">
        <f t="shared" si="2"/>
        <v>26543454</v>
      </c>
      <c r="Z48" s="42">
        <f>+IF(X48&lt;&gt;0,+(Y48/X48)*100,0)</f>
        <v>-1009.6633587440723</v>
      </c>
      <c r="AA48" s="39">
        <f>+AA32-AA47</f>
        <v>5021836</v>
      </c>
    </row>
    <row r="49" spans="1:27" x14ac:dyDescent="0.25">
      <c r="A49" s="43" t="s">
        <v>74</v>
      </c>
      <c r="B49" s="15" t="s">
        <v>32</v>
      </c>
      <c r="C49" s="20">
        <v>5000000</v>
      </c>
      <c r="D49" s="20"/>
      <c r="E49" s="21">
        <v>30668000</v>
      </c>
      <c r="F49" s="22">
        <v>33168000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25501003</v>
      </c>
      <c r="Y49" s="22">
        <v>-25501003</v>
      </c>
      <c r="Z49" s="23">
        <v>-100</v>
      </c>
      <c r="AA49" s="20">
        <v>33168000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6552206</v>
      </c>
      <c r="D51" s="48">
        <f t="shared" si="3"/>
        <v>0</v>
      </c>
      <c r="E51" s="49">
        <f t="shared" si="3"/>
        <v>17417483</v>
      </c>
      <c r="F51" s="50">
        <f t="shared" si="3"/>
        <v>38189836</v>
      </c>
      <c r="G51" s="50">
        <f t="shared" si="3"/>
        <v>7147749</v>
      </c>
      <c r="H51" s="50">
        <f t="shared" si="3"/>
        <v>2618683</v>
      </c>
      <c r="I51" s="50">
        <f t="shared" si="3"/>
        <v>3189689</v>
      </c>
      <c r="J51" s="50">
        <f t="shared" si="3"/>
        <v>12956121</v>
      </c>
      <c r="K51" s="50">
        <f t="shared" si="3"/>
        <v>-2596617</v>
      </c>
      <c r="L51" s="50">
        <f t="shared" si="3"/>
        <v>2978518</v>
      </c>
      <c r="M51" s="50">
        <f t="shared" si="3"/>
        <v>2338235</v>
      </c>
      <c r="N51" s="50">
        <f t="shared" si="3"/>
        <v>2720136</v>
      </c>
      <c r="O51" s="50">
        <f t="shared" si="3"/>
        <v>2330889</v>
      </c>
      <c r="P51" s="50">
        <f t="shared" si="3"/>
        <v>3676906</v>
      </c>
      <c r="Q51" s="50">
        <f t="shared" si="3"/>
        <v>2230461</v>
      </c>
      <c r="R51" s="50">
        <f t="shared" si="3"/>
        <v>8238256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23914513</v>
      </c>
      <c r="X51" s="50">
        <f t="shared" si="3"/>
        <v>22872062</v>
      </c>
      <c r="Y51" s="50">
        <f t="shared" si="3"/>
        <v>1042451</v>
      </c>
      <c r="Z51" s="51">
        <f>+IF(X51&lt;&gt;0,+(Y51/X51)*100,0)</f>
        <v>4.557748225761193</v>
      </c>
      <c r="AA51" s="48">
        <f>SUM(AA48:AA50)</f>
        <v>38189836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6552206</v>
      </c>
      <c r="D53" s="54">
        <f>+D51-D52</f>
        <v>0</v>
      </c>
      <c r="E53" s="55">
        <f t="shared" si="4"/>
        <v>17417483</v>
      </c>
      <c r="F53" s="56">
        <f t="shared" si="4"/>
        <v>38189836</v>
      </c>
      <c r="G53" s="56">
        <f t="shared" si="4"/>
        <v>7147749</v>
      </c>
      <c r="H53" s="56">
        <f t="shared" si="4"/>
        <v>2618683</v>
      </c>
      <c r="I53" s="56">
        <f t="shared" si="4"/>
        <v>3189689</v>
      </c>
      <c r="J53" s="56">
        <f t="shared" si="4"/>
        <v>12956121</v>
      </c>
      <c r="K53" s="56">
        <f t="shared" si="4"/>
        <v>-2596617</v>
      </c>
      <c r="L53" s="56">
        <f t="shared" si="4"/>
        <v>2978518</v>
      </c>
      <c r="M53" s="56">
        <f t="shared" si="4"/>
        <v>2338235</v>
      </c>
      <c r="N53" s="56">
        <f t="shared" si="4"/>
        <v>2720136</v>
      </c>
      <c r="O53" s="56">
        <f t="shared" si="4"/>
        <v>2330889</v>
      </c>
      <c r="P53" s="56">
        <f t="shared" si="4"/>
        <v>3676906</v>
      </c>
      <c r="Q53" s="56">
        <f t="shared" si="4"/>
        <v>2230461</v>
      </c>
      <c r="R53" s="56">
        <f t="shared" si="4"/>
        <v>8238256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23914513</v>
      </c>
      <c r="X53" s="56">
        <f t="shared" si="4"/>
        <v>22872062</v>
      </c>
      <c r="Y53" s="56">
        <f t="shared" si="4"/>
        <v>1042451</v>
      </c>
      <c r="Z53" s="57">
        <f>+IF(X53&lt;&gt;0,+(Y53/X53)*100,0)</f>
        <v>4.557748225761193</v>
      </c>
      <c r="AA53" s="54">
        <f>+AA51-AA52</f>
        <v>38189836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6552206</v>
      </c>
      <c r="D56" s="48">
        <f>SUM(D53:D55)</f>
        <v>0</v>
      </c>
      <c r="E56" s="49">
        <f t="shared" si="5"/>
        <v>17417483</v>
      </c>
      <c r="F56" s="50">
        <f t="shared" si="5"/>
        <v>38189836</v>
      </c>
      <c r="G56" s="50">
        <f t="shared" si="5"/>
        <v>7147749</v>
      </c>
      <c r="H56" s="50">
        <f t="shared" si="5"/>
        <v>2618683</v>
      </c>
      <c r="I56" s="50">
        <f t="shared" si="5"/>
        <v>3189689</v>
      </c>
      <c r="J56" s="50">
        <f t="shared" si="5"/>
        <v>12956121</v>
      </c>
      <c r="K56" s="50">
        <f t="shared" si="5"/>
        <v>-2596617</v>
      </c>
      <c r="L56" s="50">
        <f t="shared" si="5"/>
        <v>2978518</v>
      </c>
      <c r="M56" s="50">
        <f t="shared" si="5"/>
        <v>2338235</v>
      </c>
      <c r="N56" s="50">
        <f t="shared" si="5"/>
        <v>2720136</v>
      </c>
      <c r="O56" s="50">
        <f t="shared" si="5"/>
        <v>2330889</v>
      </c>
      <c r="P56" s="50">
        <f t="shared" si="5"/>
        <v>3676906</v>
      </c>
      <c r="Q56" s="50">
        <f t="shared" si="5"/>
        <v>2230461</v>
      </c>
      <c r="R56" s="50">
        <f t="shared" si="5"/>
        <v>8238256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23914513</v>
      </c>
      <c r="X56" s="50">
        <f t="shared" si="5"/>
        <v>22872062</v>
      </c>
      <c r="Y56" s="50">
        <f t="shared" si="5"/>
        <v>1042451</v>
      </c>
      <c r="Z56" s="51">
        <f>+IF(X56&lt;&gt;0,+(Y56/X56)*100,0)</f>
        <v>4.557748225761193</v>
      </c>
      <c r="AA56" s="48">
        <f>SUM(AA53:AA55)</f>
        <v>38189836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6552206</v>
      </c>
      <c r="D59" s="65">
        <f>SUM(D56:D58)</f>
        <v>0</v>
      </c>
      <c r="E59" s="66">
        <f t="shared" si="6"/>
        <v>17417483</v>
      </c>
      <c r="F59" s="67">
        <f t="shared" si="6"/>
        <v>38189836</v>
      </c>
      <c r="G59" s="67">
        <f t="shared" si="6"/>
        <v>7147749</v>
      </c>
      <c r="H59" s="67">
        <f t="shared" si="6"/>
        <v>2618683</v>
      </c>
      <c r="I59" s="67">
        <f t="shared" si="6"/>
        <v>3189689</v>
      </c>
      <c r="J59" s="67">
        <f t="shared" si="6"/>
        <v>12956121</v>
      </c>
      <c r="K59" s="67">
        <f t="shared" si="6"/>
        <v>-2596617</v>
      </c>
      <c r="L59" s="67">
        <f t="shared" si="6"/>
        <v>2978518</v>
      </c>
      <c r="M59" s="67">
        <f t="shared" si="6"/>
        <v>2338235</v>
      </c>
      <c r="N59" s="67">
        <f t="shared" si="6"/>
        <v>2720136</v>
      </c>
      <c r="O59" s="67">
        <f t="shared" si="6"/>
        <v>2330889</v>
      </c>
      <c r="P59" s="67">
        <f t="shared" si="6"/>
        <v>3676906</v>
      </c>
      <c r="Q59" s="67">
        <f t="shared" si="6"/>
        <v>2230461</v>
      </c>
      <c r="R59" s="67">
        <f t="shared" si="6"/>
        <v>8238256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23914513</v>
      </c>
      <c r="X59" s="67">
        <f t="shared" si="6"/>
        <v>22872062</v>
      </c>
      <c r="Y59" s="67">
        <f t="shared" si="6"/>
        <v>1042451</v>
      </c>
      <c r="Z59" s="68">
        <f>+IF(X59&lt;&gt;0,+(Y59/X59)*100,0)</f>
        <v>4.557748225761193</v>
      </c>
      <c r="AA59" s="65">
        <f>SUM(AA56:AA58)</f>
        <v>38189836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0A90F54-433F-4AB5-9F7C-E285A719DAAF}"/>
</file>

<file path=customXml/itemProps2.xml><?xml version="1.0" encoding="utf-8"?>
<ds:datastoreItem xmlns:ds="http://schemas.openxmlformats.org/officeDocument/2006/customXml" ds:itemID="{6FAB707D-69A5-41DB-B0CA-1A07CF4CE853}"/>
</file>

<file path=customXml/itemProps3.xml><?xml version="1.0" encoding="utf-8"?>
<ds:datastoreItem xmlns:ds="http://schemas.openxmlformats.org/officeDocument/2006/customXml" ds:itemID="{415643F6-BF7A-4DC8-90EC-5454276316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2024-05-12T19:54:39Z</dcterms:created>
  <dcterms:modified xsi:type="dcterms:W3CDTF">2024-05-12T19:55:40Z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